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mp\Play CDS XML\Version 4.65 - 508\Excel\"/>
    </mc:Choice>
  </mc:AlternateContent>
  <xr:revisionPtr revIDLastSave="0" documentId="13_ncr:1_{C3FCA147-C914-4761-A712-B6394863356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tigen Series Overview" sheetId="1" r:id="rId1"/>
    <sheet name="Change History" sheetId="3" r:id="rId2"/>
    <sheet name="FAQ" sheetId="6" r:id="rId3"/>
    <sheet name="Vaccine Recommendation Category" sheetId="7" r:id="rId4"/>
    <sheet name="Immunity" sheetId="4" r:id="rId5"/>
    <sheet name="Contraindications" sheetId="5" r:id="rId6"/>
    <sheet name="Risk 1-dose" sheetId="2" r:id="rId7"/>
  </sheets>
  <definedNames>
    <definedName name="_xlnm._FilterDatabase" localSheetId="3" hidden="1">'Vaccine Recommendation Category'!$A$2:$I$3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7" l="1"/>
</calcChain>
</file>

<file path=xl/sharedStrings.xml><?xml version="1.0" encoding="utf-8"?>
<sst xmlns="http://schemas.openxmlformats.org/spreadsheetml/2006/main" count="355" uniqueCount="197">
  <si>
    <t>Resources</t>
  </si>
  <si>
    <t>Vaccines</t>
  </si>
  <si>
    <t>Vaccine Type (CVX)</t>
  </si>
  <si>
    <t>Preferable Age Range</t>
  </si>
  <si>
    <t>Allowable Age Range</t>
  </si>
  <si>
    <t>Trade Name (MVX)</t>
  </si>
  <si>
    <t>Volume (ml)</t>
  </si>
  <si>
    <t>Status</t>
  </si>
  <si>
    <t>Notes</t>
  </si>
  <si>
    <t>Active</t>
  </si>
  <si>
    <t>n/a</t>
  </si>
  <si>
    <t>Series Name</t>
  </si>
  <si>
    <t>Target Disease</t>
  </si>
  <si>
    <t>Vaccine Group</t>
  </si>
  <si>
    <t>Default Series</t>
  </si>
  <si>
    <t>Product Path</t>
  </si>
  <si>
    <t>Series Preference</t>
  </si>
  <si>
    <t>No</t>
  </si>
  <si>
    <t>Series Dose</t>
  </si>
  <si>
    <t>Dose 1</t>
  </si>
  <si>
    <t>Age</t>
  </si>
  <si>
    <t>Absolute Minimum Age</t>
  </si>
  <si>
    <t>Minimum Age</t>
  </si>
  <si>
    <t>Earliest Recommended Age</t>
  </si>
  <si>
    <t>Maximum Age (less than)</t>
  </si>
  <si>
    <t>Interval</t>
  </si>
  <si>
    <t>From Target Dose # in Series</t>
  </si>
  <si>
    <t>Absolute Minimum Interval</t>
  </si>
  <si>
    <t>Minimum Interval</t>
  </si>
  <si>
    <t>Earliest Recommended Interval</t>
  </si>
  <si>
    <t>Latest Recommended Interval (less than)</t>
  </si>
  <si>
    <t>Preferable Vaccine</t>
  </si>
  <si>
    <t>Vaccine Type Begin Age</t>
  </si>
  <si>
    <t>Vaccine Type End Age (less than)</t>
  </si>
  <si>
    <t>Volume (in ml)</t>
  </si>
  <si>
    <t>Allowable Vaccine</t>
  </si>
  <si>
    <t>Recurring Dose</t>
  </si>
  <si>
    <t>Recurring Dose (Yes/No)</t>
  </si>
  <si>
    <t>Start Date</t>
  </si>
  <si>
    <t>End Date</t>
  </si>
  <si>
    <t>Seasonal Recommendation</t>
  </si>
  <si>
    <t>Gender</t>
  </si>
  <si>
    <t>Required Gender</t>
  </si>
  <si>
    <t/>
  </si>
  <si>
    <t>Overview</t>
  </si>
  <si>
    <t>Version</t>
  </si>
  <si>
    <t>Change</t>
  </si>
  <si>
    <t>Change #</t>
  </si>
  <si>
    <t>Area</t>
  </si>
  <si>
    <t>Previous</t>
  </si>
  <si>
    <t>Reason for Change</t>
  </si>
  <si>
    <t>N/A</t>
  </si>
  <si>
    <t>The number of Antigen Series tabs varies based on the antigen and associated ACIP recommendation complexities.</t>
  </si>
  <si>
    <t>Maximum Age To Start</t>
  </si>
  <si>
    <t>Allowable Interval</t>
  </si>
  <si>
    <t>From Immediate Previous Dose Administered? Y/N</t>
  </si>
  <si>
    <t>Clinical History Immunity</t>
  </si>
  <si>
    <t>Immunity Guideline</t>
  </si>
  <si>
    <t>Birth Date Immunity</t>
  </si>
  <si>
    <t>Begin Age</t>
  </si>
  <si>
    <t>Minimum Age To Start</t>
  </si>
  <si>
    <t>N</t>
  </si>
  <si>
    <t>Forecast Vaccine Type (Y/N)</t>
  </si>
  <si>
    <t>Latest Recommended Age (less than)</t>
  </si>
  <si>
    <t>Vaccine Types (CVX List)</t>
  </si>
  <si>
    <t>Contraindication (Code)</t>
  </si>
  <si>
    <t>Text Description</t>
  </si>
  <si>
    <t>Adverse reaction to vaccine component (080)</t>
  </si>
  <si>
    <t>Do not vaccinate if the patient has had an adverse reaction to a vaccine component.</t>
  </si>
  <si>
    <t>Vaccine Contraindication</t>
  </si>
  <si>
    <t>Contraindication Begin Age</t>
  </si>
  <si>
    <t>Contraindication End Age (less than)</t>
  </si>
  <si>
    <t>Administrative Guidance</t>
  </si>
  <si>
    <t>Indication Begin Age</t>
  </si>
  <si>
    <t>Indication End Age (less than)</t>
  </si>
  <si>
    <t>Series Group</t>
  </si>
  <si>
    <t>A</t>
  </si>
  <si>
    <t>Series may either be a standard age based series or risk based series based on underlying patient conditions.</t>
  </si>
  <si>
    <t>Select Patient Series</t>
  </si>
  <si>
    <t>Conditional Skip</t>
  </si>
  <si>
    <t>Set Logic</t>
  </si>
  <si>
    <t>Set ID</t>
  </si>
  <si>
    <t>Description</t>
  </si>
  <si>
    <t>Condition Logic</t>
  </si>
  <si>
    <t>Condition ID</t>
  </si>
  <si>
    <t>Type</t>
  </si>
  <si>
    <t>Dose Count</t>
  </si>
  <si>
    <t>Dose Type</t>
  </si>
  <si>
    <t>Dose Count Logic</t>
  </si>
  <si>
    <t>Interval Priority Flag</t>
  </si>
  <si>
    <t>Series Type</t>
  </si>
  <si>
    <t>Equivalent Series Groups</t>
  </si>
  <si>
    <t>Preferable Interval</t>
  </si>
  <si>
    <t>From Relevant Observation (Code)</t>
  </si>
  <si>
    <t>Series Priority</t>
  </si>
  <si>
    <t>Text</t>
  </si>
  <si>
    <t>Series Groups</t>
  </si>
  <si>
    <t>Observation (Code)</t>
  </si>
  <si>
    <t>General Update</t>
  </si>
  <si>
    <t>Inadvertent Vaccine</t>
  </si>
  <si>
    <t>Series Group Name</t>
  </si>
  <si>
    <t>Antigen Contraindication</t>
  </si>
  <si>
    <t>Indication</t>
  </si>
  <si>
    <t>From Most Recent (CVX List)</t>
  </si>
  <si>
    <t>End Age (less than)</t>
  </si>
  <si>
    <r>
      <t xml:space="preserve">The Antigen Series Overview tab is merely a high-level tab to orient the user in regards to the other tabs.  It </t>
    </r>
    <r>
      <rPr>
        <b/>
        <u/>
        <sz val="10"/>
        <color rgb="FF000000"/>
        <rFont val="Arial"/>
        <family val="2"/>
      </rPr>
      <t>should not</t>
    </r>
    <r>
      <rPr>
        <sz val="10"/>
        <color rgb="FF000000"/>
        <rFont val="Arial"/>
        <family val="2"/>
      </rPr>
      <t xml:space="preserve"> be used to infer, interpret, or assume any logic or values.</t>
    </r>
  </si>
  <si>
    <t>The Contraindications tab is used to document underlying patient conditions which may contraindicate the administration of a dose or the use of a particular vaccine.</t>
  </si>
  <si>
    <t>FAQs</t>
  </si>
  <si>
    <t>Question</t>
  </si>
  <si>
    <t>Answer</t>
  </si>
  <si>
    <t>Reference</t>
  </si>
  <si>
    <t>CDSi Manifestation</t>
  </si>
  <si>
    <t>The CDC publishes the most recent ACIP vaccine recommendations.</t>
  </si>
  <si>
    <t xml:space="preserve">Created </t>
  </si>
  <si>
    <t>Created to provide risk series recommendation</t>
  </si>
  <si>
    <t>Risk</t>
  </si>
  <si>
    <t>Increased Risk</t>
  </si>
  <si>
    <t>18 years</t>
  </si>
  <si>
    <t>18 years - 4 days</t>
  </si>
  <si>
    <t>Effective Date</t>
  </si>
  <si>
    <t>Cessation Date</t>
  </si>
  <si>
    <t>Skip Context</t>
  </si>
  <si>
    <t>Immunity Birth Date</t>
  </si>
  <si>
    <t>Immunity Country of Birth</t>
  </si>
  <si>
    <t>Immunity Exclusion Condition</t>
  </si>
  <si>
    <t>Ebola</t>
  </si>
  <si>
    <t>≥18 yrs</t>
  </si>
  <si>
    <t>≥18 yrs - 4 days</t>
  </si>
  <si>
    <t>Do not vaccinate if the patient has had a severe allergic reaction to rice protein.</t>
  </si>
  <si>
    <t>Severe allergic reaction to rice protein (124)</t>
  </si>
  <si>
    <t>Administer to persons responding to an outbreak of Ebola Virus Disease.</t>
  </si>
  <si>
    <t>Ebola virus outbreak response (182)</t>
  </si>
  <si>
    <t>Administer to persons working as Laboratorians or other staff at biosafety level 4 facilities in U.S.</t>
  </si>
  <si>
    <t>Laboratorians or other staff at biosafety level 4 facilities in U.S. (184)</t>
  </si>
  <si>
    <t>Ebola Risk 1-dose series</t>
  </si>
  <si>
    <t>Risk 1-dose series</t>
  </si>
  <si>
    <t>1-dose series to be administered for at risk individuals.</t>
  </si>
  <si>
    <t>Ebola Zaire vaccine, live (204)</t>
  </si>
  <si>
    <t>Ebola, Unspecified (214)</t>
  </si>
  <si>
    <t>not allowable</t>
  </si>
  <si>
    <t>not preferable</t>
  </si>
  <si>
    <t>Inactive</t>
  </si>
  <si>
    <t>Overview tab -&gt; New Vaccine</t>
  </si>
  <si>
    <t>Added CVX 214 (Ebola, Unspecified)</t>
  </si>
  <si>
    <t>This does not count towards vaccination in the U.S. due to the possibility that this could represent a non-U.S. vaccine. The lone non-U.S. vaccine at this time has specific dosing requirements (a different vaccine for dose 1 vs. dose 2) that is not captured in the unspecified code. As such, this code is not included in any tabs beyond the overview tab.</t>
  </si>
  <si>
    <t>Does not count towards U.S. vaccination due to non-U.S. product which might be coded as unspecified. The non-U.S. product has very specific dosing requirements not captured with an unspecified code.</t>
  </si>
  <si>
    <t xml:space="preserve">Administer to persons working as Laboratorians and support staff members at Laboratory Response Network (LRN) facilities that handle specimens that might contain replication-competent Ebola virus in the United States </t>
  </si>
  <si>
    <t>Risk 1-dose series -&gt; Indications</t>
  </si>
  <si>
    <t>Added Indications 212 and 213</t>
  </si>
  <si>
    <t>ACIP expanded recommendations to include two additional populations at high risk for potential occupational exposure to Ebola virus: health care personnel at special pathogens treatment centers (212) and laboratorians and support staff members at Laboratory Response Network facilities (213).</t>
  </si>
  <si>
    <t>Laboratorians and support staff members at Laboratory Response Network (LRN) facilities that handle specimens that might contain replication-competent Ebola virus in the United States (213)</t>
  </si>
  <si>
    <t>Health care personnel involved in the care and transport of patients with suspected or confirmed Ebola virus disease at Special Pathogen Treatment Centers (212)</t>
  </si>
  <si>
    <t xml:space="preserve">Administer to persons working as Health care personnel involved in the care and transport of patients with suspected or confirmed Ebola virus disease at Special Pathogen Treatment Centers </t>
  </si>
  <si>
    <t>ERVEBO (MSD)</t>
  </si>
  <si>
    <t>Recommended Immunization Schedule for Persons Aged 0 through 18 years - https://www.cdc.gov/vaccines/hcp/imz-schedules/downloads/child/0-18yrs-child-combined-schedule.pdf</t>
  </si>
  <si>
    <t>Recommended Immunization Schedule for Adults aged 19 and over - https://www.cdc.gov/vaccines/hcp/imz-schedules/downloads/adult/adult-combined-schedule.pdf</t>
  </si>
  <si>
    <t>Vaccine Data Code Sets - https://www.cdc.gov/iis/code-sets/index.html</t>
  </si>
  <si>
    <t>Ebola Recommendations of the ACIP - https://www.cdc.gov/acip-recs/hcp/vaccine-specific/ebola.html</t>
  </si>
  <si>
    <t>https://www.cdc.gov/acip-recs/hcp/vaccine-specific/ebola.html</t>
  </si>
  <si>
    <t>Entire Supporting Data File (all tabs) -&gt; URL updates</t>
  </si>
  <si>
    <t>CDC has revamped their website and many of the URLs have changed as a result. All URLs were reviewed and updated as necessary (aside from this change history page which retained history).</t>
  </si>
  <si>
    <t>Publication Date: 11/08/2024</t>
  </si>
  <si>
    <t>Where can I find the most recent ACIP recommendations for Ebola?</t>
  </si>
  <si>
    <t>Severe allergic reaction after previous dose of Ebola (123)</t>
  </si>
  <si>
    <t>Do not vaccinate if the patient has had a severe allergic reaction after a previous dose of Ebola vaccine.</t>
  </si>
  <si>
    <t>Health care personnel at federally designated Ebola treatment center in U.S. (183)</t>
  </si>
  <si>
    <t>Administer to persons working as health care personnel at federally designated Ebola treatment centers in the United States</t>
  </si>
  <si>
    <t>If the Best Patient Series for the patient is…</t>
  </si>
  <si>
    <t>AND the Target Dose being forecasted is…</t>
  </si>
  <si>
    <t>Excel Worksheet Name</t>
  </si>
  <si>
    <t>Best Patient Series Name</t>
  </si>
  <si>
    <t>Patient Begin Age</t>
  </si>
  <si>
    <t>Patient End Age (less than)</t>
  </si>
  <si>
    <t>Forecast Target Dose Number</t>
  </si>
  <si>
    <t>Included Indication</t>
  </si>
  <si>
    <t>Excluded Indication</t>
  </si>
  <si>
    <t>Additional Material</t>
  </si>
  <si>
    <t>Any</t>
  </si>
  <si>
    <t>High-Risk</t>
  </si>
  <si>
    <t>Risk 1-dose</t>
  </si>
  <si>
    <t>AND the patient's current age is on or after the Begin Age and before End Age…</t>
  </si>
  <si>
    <t>AND the patient's risk factor is 
one of the Included Indications…</t>
  </si>
  <si>
    <t>https://www.cdc.gov/ebola/hcp/vaccines/ebola-vaccine-administration.html</t>
  </si>
  <si>
    <t>Each Supporting Data file is targeted to one specific antigen and is comprised of seven or more tabs.</t>
  </si>
  <si>
    <r>
      <t xml:space="preserve">The Change History tab is used to document the changes to the supporting data organized by version number. It </t>
    </r>
    <r>
      <rPr>
        <b/>
        <u/>
        <sz val="10"/>
        <color rgb="FF000000"/>
        <rFont val="Arial"/>
        <family val="2"/>
      </rPr>
      <t>should not</t>
    </r>
    <r>
      <rPr>
        <sz val="10"/>
        <color rgb="FF000000"/>
        <rFont val="Arial"/>
        <family val="2"/>
      </rPr>
      <t xml:space="preserve"> be used to infer, interpret, or assume any logic or values.</t>
    </r>
  </si>
  <si>
    <r>
      <t xml:space="preserve">The FAQ tab is used to document frequently asked questions about the content of the supporting data. It </t>
    </r>
    <r>
      <rPr>
        <b/>
        <u/>
        <sz val="10"/>
        <color rgb="FF000000"/>
        <rFont val="Arial"/>
        <family val="2"/>
      </rPr>
      <t>should not</t>
    </r>
    <r>
      <rPr>
        <sz val="10"/>
        <color rgb="FF000000"/>
        <rFont val="Arial"/>
        <family val="2"/>
      </rPr>
      <t xml:space="preserve"> be used to infer, interpret, or assume any logic or values.</t>
    </r>
  </si>
  <si>
    <t>The Immunity tab is used to document evidence of immunity.</t>
  </si>
  <si>
    <t>All remaining tabs contain structured detail for an Antigen Series, or "path to immunity".</t>
  </si>
  <si>
    <t>New Tab</t>
  </si>
  <si>
    <t>General Best Practice Guidelines for Immunization - https://www.cdc.gov/vaccines/hcp/imz-best-practices/</t>
  </si>
  <si>
    <t>The Vaccine Recommendation Category tab is used to categorize a forecast as a routine recommendation, a high-risk recommendation, or a shared clinical decision making recommendation.</t>
  </si>
  <si>
    <t>New "Vaccine Recommendation Category" tab</t>
  </si>
  <si>
    <r>
      <t xml:space="preserve">A new tab has been introduced. It is located after the FAQ tab and before the Immunity tab. The Vaccine Recommendation Category tab provides a look up table to determine the vaccine recommendation category (i.e., Routine, High-Risk, or Shared Clinical Decision Making - SCDM) for the patient's forecast. Detailed usage instructions can be found in the </t>
    </r>
    <r>
      <rPr>
        <i/>
        <sz val="12"/>
        <color rgb="FF800000"/>
        <rFont val="Arial"/>
        <family val="2"/>
      </rPr>
      <t>Vaccine Recommendation Category Determination.docx</t>
    </r>
    <r>
      <rPr>
        <sz val="12"/>
        <color rgb="FF800000"/>
        <rFont val="Arial"/>
        <family val="2"/>
      </rPr>
      <t xml:space="preserve"> document located in the same top level folder as the Release Notes and Supporting Data Overview documents.</t>
    </r>
  </si>
  <si>
    <t>THEN the Vaccine Recommendation Category is…</t>
  </si>
  <si>
    <t>Vaccine Recommendation Category</t>
  </si>
  <si>
    <t>Vaccine Recommendation Category Specific Material</t>
  </si>
  <si>
    <t>Publication Date: 08/07/2026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</si>
</sst>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Courier New"/>
      <family val="3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12"/>
      <color rgb="FF8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800000"/>
      <name val="Arial"/>
      <family val="2"/>
    </font>
    <font>
      <sz val="10"/>
      <name val="Arial"/>
      <family val="2"/>
    </font>
    <font>
      <b/>
      <u/>
      <sz val="10"/>
      <color rgb="FF000000"/>
      <name val="Arial"/>
      <family val="2"/>
    </font>
    <font>
      <sz val="10"/>
      <color rgb="FFFF9966"/>
      <name val="Arial"/>
      <family val="2"/>
    </font>
    <font>
      <sz val="10"/>
      <color rgb="FF000000"/>
      <name val="Arial"/>
      <family val="2"/>
    </font>
    <font>
      <sz val="11"/>
      <color rgb="FF9C6500"/>
      <name val="Calibri"/>
      <family val="2"/>
      <scheme val="minor"/>
    </font>
    <font>
      <sz val="8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i/>
      <sz val="12"/>
      <color rgb="FF8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6">
    <xf numFmtId="0" fontId="0" fillId="0" borderId="0"/>
    <xf numFmtId="0" fontId="3" fillId="0" borderId="0"/>
    <xf numFmtId="0" fontId="27" fillId="0" borderId="0"/>
    <xf numFmtId="0" fontId="28" fillId="15" borderId="0" applyNumberFormat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1" fillId="0" borderId="0"/>
  </cellStyleXfs>
  <cellXfs count="160"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6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0" fillId="0" borderId="7" xfId="0" applyBorder="1" applyAlignment="1">
      <alignment wrapText="1"/>
    </xf>
    <xf numFmtId="0" fontId="10" fillId="0" borderId="0" xfId="0" applyFont="1" applyAlignment="1">
      <alignment vertical="center"/>
    </xf>
    <xf numFmtId="0" fontId="11" fillId="4" borderId="8" xfId="0" applyFont="1" applyFill="1" applyBorder="1" applyAlignment="1">
      <alignment vertical="center"/>
    </xf>
    <xf numFmtId="0" fontId="14" fillId="0" borderId="9" xfId="0" applyFont="1" applyBorder="1" applyAlignment="1">
      <alignment wrapText="1"/>
    </xf>
    <xf numFmtId="0" fontId="17" fillId="8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1" fillId="0" borderId="12" xfId="0" applyFont="1" applyBorder="1" applyAlignment="1">
      <alignment wrapText="1"/>
    </xf>
    <xf numFmtId="0" fontId="22" fillId="11" borderId="14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2" fillId="11" borderId="13" xfId="0" applyFont="1" applyFill="1" applyBorder="1" applyAlignment="1">
      <alignment horizontal="center" vertical="center"/>
    </xf>
    <xf numFmtId="0" fontId="17" fillId="8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13" borderId="16" xfId="0" applyFont="1" applyFill="1" applyBorder="1" applyAlignment="1">
      <alignment vertical="center"/>
    </xf>
    <xf numFmtId="0" fontId="3" fillId="14" borderId="22" xfId="0" applyFont="1" applyFill="1" applyBorder="1" applyAlignment="1">
      <alignment vertical="center"/>
    </xf>
    <xf numFmtId="0" fontId="4" fillId="13" borderId="13" xfId="0" applyFont="1" applyFill="1" applyBorder="1" applyAlignment="1">
      <alignment horizontal="left" vertical="center" wrapText="1"/>
    </xf>
    <xf numFmtId="0" fontId="0" fillId="0" borderId="17" xfId="0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15" fillId="11" borderId="16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14" borderId="24" xfId="0" applyFont="1" applyFill="1" applyBorder="1" applyAlignment="1">
      <alignment vertical="center"/>
    </xf>
    <xf numFmtId="0" fontId="26" fillId="14" borderId="20" xfId="0" applyFont="1" applyFill="1" applyBorder="1" applyAlignment="1">
      <alignment vertical="center"/>
    </xf>
    <xf numFmtId="0" fontId="26" fillId="14" borderId="21" xfId="0" applyFont="1" applyFill="1" applyBorder="1" applyAlignment="1">
      <alignment vertical="center"/>
    </xf>
    <xf numFmtId="0" fontId="3" fillId="13" borderId="30" xfId="0" applyFont="1" applyFill="1" applyBorder="1" applyAlignment="1">
      <alignment vertical="center"/>
    </xf>
    <xf numFmtId="0" fontId="12" fillId="5" borderId="24" xfId="0" applyFont="1" applyFill="1" applyBorder="1" applyAlignment="1">
      <alignment vertical="center"/>
    </xf>
    <xf numFmtId="0" fontId="3" fillId="14" borderId="19" xfId="0" applyFont="1" applyFill="1" applyBorder="1" applyAlignment="1">
      <alignment horizontal="left" vertical="center" wrapText="1"/>
    </xf>
    <xf numFmtId="0" fontId="0" fillId="13" borderId="7" xfId="0" applyFill="1" applyBorder="1"/>
    <xf numFmtId="0" fontId="0" fillId="13" borderId="13" xfId="0" applyFill="1" applyBorder="1"/>
    <xf numFmtId="0" fontId="3" fillId="14" borderId="24" xfId="0" applyFont="1" applyFill="1" applyBorder="1" applyAlignment="1">
      <alignment vertical="center" wrapText="1"/>
    </xf>
    <xf numFmtId="0" fontId="16" fillId="7" borderId="22" xfId="0" applyFont="1" applyFill="1" applyBorder="1" applyAlignment="1">
      <alignment wrapText="1"/>
    </xf>
    <xf numFmtId="0" fontId="13" fillId="6" borderId="24" xfId="0" applyFont="1" applyFill="1" applyBorder="1" applyAlignment="1">
      <alignment vertical="center" wrapText="1"/>
    </xf>
    <xf numFmtId="0" fontId="4" fillId="9" borderId="13" xfId="0" applyFont="1" applyFill="1" applyBorder="1" applyAlignment="1">
      <alignment horizontal="center" vertical="center"/>
    </xf>
    <xf numFmtId="0" fontId="15" fillId="11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5" fillId="11" borderId="13" xfId="0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13" borderId="30" xfId="0" applyFont="1" applyFill="1" applyBorder="1" applyAlignment="1">
      <alignment vertical="top"/>
    </xf>
    <xf numFmtId="0" fontId="4" fillId="13" borderId="31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wrapText="1"/>
    </xf>
    <xf numFmtId="0" fontId="24" fillId="14" borderId="24" xfId="1" applyFont="1" applyFill="1" applyBorder="1" applyAlignment="1">
      <alignment vertical="top" wrapText="1"/>
    </xf>
    <xf numFmtId="0" fontId="3" fillId="0" borderId="0" xfId="1" applyAlignment="1">
      <alignment wrapText="1"/>
    </xf>
    <xf numFmtId="49" fontId="26" fillId="14" borderId="29" xfId="1" applyNumberFormat="1" applyFont="1" applyFill="1" applyBorder="1" applyAlignment="1">
      <alignment vertical="top" wrapText="1"/>
    </xf>
    <xf numFmtId="0" fontId="26" fillId="0" borderId="0" xfId="1" applyFont="1" applyAlignment="1">
      <alignment wrapText="1"/>
    </xf>
    <xf numFmtId="49" fontId="24" fillId="0" borderId="0" xfId="3" applyNumberFormat="1" applyFont="1" applyFill="1" applyBorder="1" applyAlignment="1">
      <alignment vertical="top" wrapText="1"/>
    </xf>
    <xf numFmtId="0" fontId="26" fillId="14" borderId="21" xfId="1" applyFont="1" applyFill="1" applyBorder="1" applyAlignment="1">
      <alignment wrapText="1"/>
    </xf>
    <xf numFmtId="49" fontId="24" fillId="14" borderId="26" xfId="1" applyNumberFormat="1" applyFont="1" applyFill="1" applyBorder="1" applyAlignment="1">
      <alignment vertical="top" wrapText="1"/>
    </xf>
    <xf numFmtId="0" fontId="15" fillId="11" borderId="16" xfId="0" applyFont="1" applyFill="1" applyBorder="1" applyAlignment="1">
      <alignment horizontal="center" vertical="center"/>
    </xf>
    <xf numFmtId="0" fontId="3" fillId="14" borderId="20" xfId="1" applyFill="1" applyBorder="1" applyAlignment="1">
      <alignment vertical="center" wrapText="1"/>
    </xf>
    <xf numFmtId="164" fontId="4" fillId="13" borderId="16" xfId="0" applyNumberFormat="1" applyFont="1" applyFill="1" applyBorder="1" applyAlignment="1">
      <alignment horizontal="left" vertical="center"/>
    </xf>
    <xf numFmtId="49" fontId="3" fillId="11" borderId="32" xfId="1" applyNumberFormat="1" applyFill="1" applyBorder="1" applyAlignment="1">
      <alignment horizontal="center" vertical="top" wrapText="1"/>
    </xf>
    <xf numFmtId="49" fontId="3" fillId="11" borderId="23" xfId="1" applyNumberFormat="1" applyFill="1" applyBorder="1" applyAlignment="1">
      <alignment horizontal="center" vertical="top" wrapText="1"/>
    </xf>
    <xf numFmtId="49" fontId="3" fillId="16" borderId="23" xfId="1" applyNumberFormat="1" applyFill="1" applyBorder="1" applyAlignment="1">
      <alignment horizontal="center" vertical="top" wrapText="1"/>
    </xf>
    <xf numFmtId="0" fontId="4" fillId="13" borderId="1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0" fillId="0" borderId="0" xfId="0"/>
    <xf numFmtId="0" fontId="3" fillId="2" borderId="24" xfId="0" applyFont="1" applyFill="1" applyBorder="1" applyAlignment="1">
      <alignment vertical="center" wrapText="1"/>
    </xf>
    <xf numFmtId="0" fontId="3" fillId="13" borderId="25" xfId="0" applyFont="1" applyFill="1" applyBorder="1" applyAlignment="1">
      <alignment vertical="top"/>
    </xf>
    <xf numFmtId="0" fontId="3" fillId="13" borderId="26" xfId="0" applyFont="1" applyFill="1" applyBorder="1" applyAlignment="1">
      <alignment vertical="top"/>
    </xf>
    <xf numFmtId="0" fontId="26" fillId="14" borderId="20" xfId="0" applyFont="1" applyFill="1" applyBorder="1" applyAlignment="1">
      <alignment vertical="center" wrapText="1"/>
    </xf>
    <xf numFmtId="0" fontId="3" fillId="13" borderId="0" xfId="0" applyFont="1" applyFill="1" applyAlignment="1">
      <alignment horizontal="left" vertical="top" wrapText="1"/>
    </xf>
    <xf numFmtId="0" fontId="3" fillId="13" borderId="27" xfId="0" applyFont="1" applyFill="1" applyBorder="1" applyAlignment="1">
      <alignment horizontal="left" vertical="top" wrapText="1"/>
    </xf>
    <xf numFmtId="0" fontId="3" fillId="13" borderId="0" xfId="0" applyFont="1" applyFill="1" applyAlignment="1">
      <alignment vertical="top"/>
    </xf>
    <xf numFmtId="0" fontId="3" fillId="13" borderId="27" xfId="0" applyFont="1" applyFill="1" applyBorder="1" applyAlignment="1">
      <alignment vertical="top"/>
    </xf>
    <xf numFmtId="0" fontId="26" fillId="14" borderId="21" xfId="0" applyFont="1" applyFill="1" applyBorder="1" applyAlignment="1">
      <alignment vertical="center" wrapText="1"/>
    </xf>
    <xf numFmtId="0" fontId="3" fillId="13" borderId="28" xfId="0" applyFont="1" applyFill="1" applyBorder="1" applyAlignment="1">
      <alignment vertical="top"/>
    </xf>
    <xf numFmtId="0" fontId="3" fillId="13" borderId="29" xfId="0" applyFont="1" applyFill="1" applyBorder="1" applyAlignment="1">
      <alignment vertical="top"/>
    </xf>
    <xf numFmtId="0" fontId="4" fillId="13" borderId="13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wrapText="1"/>
    </xf>
    <xf numFmtId="0" fontId="4" fillId="13" borderId="23" xfId="10" applyFont="1" applyFill="1" applyBorder="1" applyAlignment="1">
      <alignment horizontal="left" vertical="center" wrapText="1"/>
    </xf>
    <xf numFmtId="0" fontId="4" fillId="13" borderId="23" xfId="10" applyFont="1" applyFill="1" applyBorder="1" applyAlignment="1">
      <alignment horizontal="center" vertical="center" wrapText="1"/>
    </xf>
    <xf numFmtId="0" fontId="3" fillId="14" borderId="24" xfId="10" applyFill="1" applyBorder="1" applyAlignment="1">
      <alignment vertical="center" wrapText="1"/>
    </xf>
    <xf numFmtId="0" fontId="21" fillId="0" borderId="17" xfId="0" applyFont="1" applyBorder="1" applyAlignment="1">
      <alignment wrapText="1"/>
    </xf>
    <xf numFmtId="0" fontId="15" fillId="11" borderId="16" xfId="5" applyFont="1" applyFill="1" applyBorder="1" applyAlignment="1">
      <alignment horizontal="center" vertical="center" wrapText="1"/>
    </xf>
    <xf numFmtId="0" fontId="4" fillId="13" borderId="16" xfId="5" applyFont="1" applyFill="1" applyBorder="1" applyAlignment="1">
      <alignment horizontal="center" vertical="center" wrapText="1"/>
    </xf>
    <xf numFmtId="0" fontId="3" fillId="14" borderId="24" xfId="1" applyFill="1" applyBorder="1" applyAlignment="1">
      <alignment vertical="center" wrapText="1"/>
    </xf>
    <xf numFmtId="0" fontId="15" fillId="11" borderId="23" xfId="10" applyFont="1" applyFill="1" applyBorder="1" applyAlignment="1">
      <alignment horizontal="center" vertical="center" wrapText="1"/>
    </xf>
    <xf numFmtId="0" fontId="3" fillId="0" borderId="0" xfId="12" applyAlignment="1">
      <alignment wrapText="1"/>
    </xf>
    <xf numFmtId="0" fontId="26" fillId="14" borderId="20" xfId="1" applyFont="1" applyFill="1" applyBorder="1" applyAlignment="1">
      <alignment vertical="center" wrapText="1"/>
    </xf>
    <xf numFmtId="0" fontId="26" fillId="14" borderId="21" xfId="1" applyFont="1" applyFill="1" applyBorder="1" applyAlignment="1">
      <alignment vertical="center" wrapText="1"/>
    </xf>
    <xf numFmtId="0" fontId="15" fillId="11" borderId="23" xfId="11" applyFont="1" applyFill="1" applyBorder="1" applyAlignment="1">
      <alignment horizontal="center" vertical="center" wrapText="1"/>
    </xf>
    <xf numFmtId="0" fontId="26" fillId="14" borderId="21" xfId="10" applyFont="1" applyFill="1" applyBorder="1" applyAlignment="1">
      <alignment vertical="center" wrapText="1"/>
    </xf>
    <xf numFmtId="0" fontId="11" fillId="4" borderId="8" xfId="0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2" fillId="11" borderId="13" xfId="0" applyFont="1" applyFill="1" applyBorder="1" applyAlignment="1">
      <alignment horizontal="center" vertical="center" wrapText="1"/>
    </xf>
    <xf numFmtId="0" fontId="19" fillId="9" borderId="33" xfId="0" applyFont="1" applyFill="1" applyBorder="1" applyAlignment="1">
      <alignment horizontal="center" vertical="center" wrapText="1"/>
    </xf>
    <xf numFmtId="0" fontId="22" fillId="11" borderId="14" xfId="0" applyFont="1" applyFill="1" applyBorder="1" applyAlignment="1">
      <alignment horizontal="center" vertical="center" wrapText="1"/>
    </xf>
    <xf numFmtId="0" fontId="15" fillId="11" borderId="16" xfId="1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vertical="center" wrapText="1"/>
    </xf>
    <xf numFmtId="0" fontId="19" fillId="9" borderId="11" xfId="0" applyFont="1" applyFill="1" applyBorder="1" applyAlignment="1">
      <alignment horizontal="center" vertical="center" wrapText="1"/>
    </xf>
    <xf numFmtId="0" fontId="4" fillId="13" borderId="16" xfId="10" applyFont="1" applyFill="1" applyBorder="1" applyAlignment="1">
      <alignment horizontal="center" vertical="center" wrapText="1"/>
    </xf>
    <xf numFmtId="0" fontId="3" fillId="14" borderId="23" xfId="1" applyFill="1" applyBorder="1" applyAlignment="1">
      <alignment vertical="center" wrapText="1"/>
    </xf>
    <xf numFmtId="0" fontId="20" fillId="10" borderId="13" xfId="0" applyFont="1" applyFill="1" applyBorder="1" applyAlignment="1">
      <alignment horizontal="left" vertical="center" wrapText="1"/>
    </xf>
    <xf numFmtId="0" fontId="15" fillId="11" borderId="14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0" fontId="19" fillId="9" borderId="13" xfId="0" applyFont="1" applyFill="1" applyBorder="1" applyAlignment="1">
      <alignment horizontal="center" vertical="center" wrapText="1"/>
    </xf>
    <xf numFmtId="14" fontId="4" fillId="9" borderId="11" xfId="0" applyNumberFormat="1" applyFont="1" applyFill="1" applyBorder="1" applyAlignment="1">
      <alignment horizontal="center" vertical="center" wrapText="1"/>
    </xf>
    <xf numFmtId="0" fontId="15" fillId="11" borderId="31" xfId="0" applyFont="1" applyFill="1" applyBorder="1" applyAlignment="1">
      <alignment horizontal="center" vertical="center" wrapText="1"/>
    </xf>
    <xf numFmtId="0" fontId="15" fillId="11" borderId="23" xfId="0" applyFont="1" applyFill="1" applyBorder="1" applyAlignment="1">
      <alignment horizontal="center" vertical="center" wrapText="1"/>
    </xf>
    <xf numFmtId="0" fontId="26" fillId="6" borderId="20" xfId="0" applyFont="1" applyFill="1" applyBorder="1" applyAlignment="1">
      <alignment vertical="center" wrapText="1"/>
    </xf>
    <xf numFmtId="0" fontId="4" fillId="12" borderId="15" xfId="0" applyFont="1" applyFill="1" applyBorder="1" applyAlignment="1">
      <alignment horizontal="center" vertical="center" wrapText="1"/>
    </xf>
    <xf numFmtId="0" fontId="23" fillId="12" borderId="15" xfId="0" applyFont="1" applyFill="1" applyBorder="1" applyAlignment="1">
      <alignment horizontal="center" vertical="center" wrapText="1"/>
    </xf>
    <xf numFmtId="0" fontId="4" fillId="13" borderId="34" xfId="0" applyFont="1" applyFill="1" applyBorder="1" applyAlignment="1">
      <alignment horizontal="center" vertical="center" wrapText="1"/>
    </xf>
    <xf numFmtId="0" fontId="8" fillId="0" borderId="3" xfId="0" applyFont="1" applyBorder="1"/>
    <xf numFmtId="0" fontId="15" fillId="11" borderId="35" xfId="0" applyFont="1" applyFill="1" applyBorder="1" applyAlignment="1">
      <alignment horizontal="center" vertical="center" wrapText="1"/>
    </xf>
    <xf numFmtId="0" fontId="3" fillId="14" borderId="20" xfId="0" applyFont="1" applyFill="1" applyBorder="1" applyAlignment="1">
      <alignment vertical="center" wrapText="1"/>
    </xf>
    <xf numFmtId="0" fontId="15" fillId="11" borderId="13" xfId="10" applyFont="1" applyFill="1" applyBorder="1" applyAlignment="1">
      <alignment horizontal="center" vertical="center" wrapText="1"/>
    </xf>
    <xf numFmtId="0" fontId="3" fillId="0" borderId="12" xfId="10" applyBorder="1" applyAlignment="1">
      <alignment wrapText="1"/>
    </xf>
    <xf numFmtId="0" fontId="3" fillId="0" borderId="0" xfId="10" applyAlignment="1">
      <alignment wrapText="1"/>
    </xf>
    <xf numFmtId="0" fontId="26" fillId="14" borderId="20" xfId="10" applyFont="1" applyFill="1" applyBorder="1" applyAlignment="1">
      <alignment vertical="center" wrapText="1"/>
    </xf>
    <xf numFmtId="0" fontId="3" fillId="0" borderId="17" xfId="10" applyBorder="1" applyAlignment="1">
      <alignment wrapText="1"/>
    </xf>
    <xf numFmtId="0" fontId="3" fillId="13" borderId="7" xfId="0" applyFont="1" applyFill="1" applyBorder="1"/>
    <xf numFmtId="0" fontId="3" fillId="13" borderId="13" xfId="0" applyFont="1" applyFill="1" applyBorder="1"/>
    <xf numFmtId="0" fontId="26" fillId="14" borderId="21" xfId="14" applyFont="1" applyFill="1" applyBorder="1" applyAlignment="1">
      <alignment vertical="center" wrapText="1"/>
    </xf>
    <xf numFmtId="0" fontId="15" fillId="11" borderId="36" xfId="0" applyFont="1" applyFill="1" applyBorder="1" applyAlignment="1">
      <alignment horizontal="center" vertical="center"/>
    </xf>
    <xf numFmtId="0" fontId="15" fillId="11" borderId="22" xfId="0" applyFont="1" applyFill="1" applyBorder="1" applyAlignment="1">
      <alignment horizontal="center" vertical="center"/>
    </xf>
    <xf numFmtId="0" fontId="4" fillId="13" borderId="37" xfId="0" applyFont="1" applyFill="1" applyBorder="1" applyAlignment="1">
      <alignment horizontal="left" vertical="center" wrapText="1"/>
    </xf>
    <xf numFmtId="0" fontId="4" fillId="13" borderId="38" xfId="1" applyFont="1" applyFill="1" applyBorder="1" applyAlignment="1">
      <alignment horizontal="left" vertical="center" wrapText="1"/>
    </xf>
    <xf numFmtId="0" fontId="4" fillId="13" borderId="38" xfId="1" applyFont="1" applyFill="1" applyBorder="1" applyAlignment="1">
      <alignment horizontal="center" vertical="center" wrapText="1"/>
    </xf>
    <xf numFmtId="0" fontId="0" fillId="13" borderId="16" xfId="0" applyFill="1" applyBorder="1" applyAlignment="1">
      <alignment vertical="top" wrapText="1"/>
    </xf>
    <xf numFmtId="0" fontId="3" fillId="13" borderId="16" xfId="0" applyFont="1" applyFill="1" applyBorder="1" applyAlignment="1">
      <alignment vertical="center" wrapText="1"/>
    </xf>
    <xf numFmtId="0" fontId="26" fillId="14" borderId="21" xfId="13" applyFont="1" applyFill="1" applyBorder="1" applyAlignment="1">
      <alignment vertical="center" wrapText="1"/>
    </xf>
    <xf numFmtId="0" fontId="15" fillId="11" borderId="16" xfId="15" applyFont="1" applyFill="1" applyBorder="1" applyAlignment="1">
      <alignment horizontal="center" vertical="center" wrapText="1"/>
    </xf>
    <xf numFmtId="0" fontId="26" fillId="14" borderId="39" xfId="0" applyFont="1" applyFill="1" applyBorder="1" applyAlignment="1">
      <alignment vertical="center" wrapText="1"/>
    </xf>
    <xf numFmtId="164" fontId="3" fillId="13" borderId="16" xfId="0" applyNumberFormat="1" applyFont="1" applyFill="1" applyBorder="1" applyAlignment="1">
      <alignment vertical="center" wrapText="1"/>
    </xf>
    <xf numFmtId="0" fontId="4" fillId="12" borderId="15" xfId="0" applyFont="1" applyFill="1" applyBorder="1" applyAlignment="1">
      <alignment horizontal="left" vertical="center" wrapText="1"/>
    </xf>
    <xf numFmtId="164" fontId="23" fillId="12" borderId="15" xfId="0" applyNumberFormat="1" applyFont="1" applyFill="1" applyBorder="1" applyAlignment="1">
      <alignment horizontal="center" vertical="center" wrapText="1"/>
    </xf>
    <xf numFmtId="0" fontId="26" fillId="14" borderId="40" xfId="0" applyFont="1" applyFill="1" applyBorder="1" applyAlignment="1">
      <alignment vertical="center"/>
    </xf>
    <xf numFmtId="2" fontId="4" fillId="13" borderId="16" xfId="0" applyNumberFormat="1" applyFont="1" applyFill="1" applyBorder="1" applyAlignment="1">
      <alignment horizontal="left" vertical="center"/>
    </xf>
    <xf numFmtId="1" fontId="4" fillId="13" borderId="16" xfId="0" applyNumberFormat="1" applyFont="1" applyFill="1" applyBorder="1" applyAlignment="1">
      <alignment horizontal="left" vertical="center"/>
    </xf>
    <xf numFmtId="164" fontId="4" fillId="13" borderId="16" xfId="0" applyNumberFormat="1" applyFont="1" applyFill="1" applyBorder="1" applyAlignment="1">
      <alignment horizontal="left" vertical="center" wrapText="1"/>
    </xf>
    <xf numFmtId="0" fontId="26" fillId="14" borderId="40" xfId="0" applyFont="1" applyFill="1" applyBorder="1" applyAlignment="1">
      <alignment vertical="center" wrapText="1"/>
    </xf>
    <xf numFmtId="0" fontId="26" fillId="6" borderId="40" xfId="0" applyFont="1" applyFill="1" applyBorder="1" applyAlignment="1">
      <alignment vertical="center" wrapText="1"/>
    </xf>
    <xf numFmtId="0" fontId="4" fillId="13" borderId="16" xfId="0" applyFont="1" applyFill="1" applyBorder="1" applyAlignment="1">
      <alignment horizontal="left" vertical="center" wrapText="1"/>
    </xf>
    <xf numFmtId="2" fontId="4" fillId="13" borderId="31" xfId="0" applyNumberFormat="1" applyFont="1" applyFill="1" applyBorder="1" applyAlignment="1">
      <alignment horizontal="left" vertical="center"/>
    </xf>
    <xf numFmtId="0" fontId="15" fillId="11" borderId="34" xfId="0" applyFont="1" applyFill="1" applyBorder="1" applyAlignment="1">
      <alignment horizontal="center" vertical="center"/>
    </xf>
    <xf numFmtId="0" fontId="4" fillId="13" borderId="23" xfId="0" applyFont="1" applyFill="1" applyBorder="1" applyAlignment="1">
      <alignment horizontal="left" vertical="center" wrapText="1"/>
    </xf>
    <xf numFmtId="0" fontId="4" fillId="13" borderId="33" xfId="1" applyFont="1" applyFill="1" applyBorder="1" applyAlignment="1">
      <alignment horizontal="left" vertical="center" wrapText="1"/>
    </xf>
    <xf numFmtId="0" fontId="4" fillId="13" borderId="23" xfId="1" applyFont="1" applyFill="1" applyBorder="1" applyAlignment="1">
      <alignment horizontal="left" vertical="center" wrapText="1"/>
    </xf>
    <xf numFmtId="2" fontId="4" fillId="13" borderId="23" xfId="0" applyNumberFormat="1" applyFont="1" applyFill="1" applyBorder="1" applyAlignment="1">
      <alignment horizontal="left" vertical="center"/>
    </xf>
    <xf numFmtId="0" fontId="3" fillId="0" borderId="0" xfId="1" applyAlignment="1">
      <alignment horizontal="center" vertical="center" wrapText="1"/>
    </xf>
    <xf numFmtId="0" fontId="31" fillId="0" borderId="23" xfId="1" applyFont="1" applyBorder="1" applyAlignment="1">
      <alignment horizontal="center" vertical="center" wrapText="1"/>
    </xf>
    <xf numFmtId="0" fontId="15" fillId="11" borderId="13" xfId="1" applyFont="1" applyFill="1" applyBorder="1" applyAlignment="1">
      <alignment horizontal="left" vertical="center"/>
    </xf>
    <xf numFmtId="0" fontId="15" fillId="11" borderId="35" xfId="1" applyFont="1" applyFill="1" applyBorder="1" applyAlignment="1">
      <alignment horizontal="left" vertical="center"/>
    </xf>
    <xf numFmtId="0" fontId="15" fillId="11" borderId="35" xfId="1" applyFont="1" applyFill="1" applyBorder="1" applyAlignment="1">
      <alignment horizontal="center" vertical="center"/>
    </xf>
    <xf numFmtId="0" fontId="3" fillId="13" borderId="13" xfId="1" applyFill="1" applyBorder="1" applyAlignment="1">
      <alignment horizontal="left" vertical="center" wrapText="1"/>
    </xf>
    <xf numFmtId="0" fontId="3" fillId="13" borderId="13" xfId="1" applyFill="1" applyBorder="1" applyAlignment="1">
      <alignment horizontal="center" vertical="center" wrapText="1"/>
    </xf>
    <xf numFmtId="0" fontId="3" fillId="13" borderId="13" xfId="1" applyFill="1" applyBorder="1" applyAlignment="1">
      <alignment horizontal="left" vertical="center"/>
    </xf>
    <xf numFmtId="0" fontId="3" fillId="0" borderId="0" xfId="1" applyAlignment="1">
      <alignment horizontal="left" vertical="center" wrapText="1"/>
    </xf>
    <xf numFmtId="2" fontId="4" fillId="13" borderId="23" xfId="0" applyNumberFormat="1" applyFont="1" applyFill="1" applyBorder="1" applyAlignment="1">
      <alignment horizontal="left" vertical="center" wrapText="1"/>
    </xf>
    <xf numFmtId="0" fontId="31" fillId="0" borderId="23" xfId="1" applyFont="1" applyBorder="1" applyAlignment="1">
      <alignment horizontal="center" vertical="center" wrapText="1"/>
    </xf>
  </cellXfs>
  <cellStyles count="16">
    <cellStyle name="Neutral" xfId="3" builtinId="28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4" xr:uid="{00000000-0005-0000-0000-000004000000}"/>
    <cellStyle name="Normal 2 2 3" xfId="7" xr:uid="{00000000-0005-0000-0000-000005000000}"/>
    <cellStyle name="Normal 2 2 3 2" xfId="8" xr:uid="{00000000-0005-0000-0000-000006000000}"/>
    <cellStyle name="Normal 2 2 4" xfId="9" xr:uid="{00000000-0005-0000-0000-000007000000}"/>
    <cellStyle name="Normal 2 2_1-dose" xfId="6" xr:uid="{00000000-0005-0000-0000-000008000000}"/>
    <cellStyle name="Normal_1-dose" xfId="5" xr:uid="{00000000-0005-0000-0000-000009000000}"/>
    <cellStyle name="Normal_1-dose_1" xfId="12" xr:uid="{00000000-0005-0000-0000-00000A000000}"/>
    <cellStyle name="Normal_Risk 2-dose" xfId="15" xr:uid="{00000000-0005-0000-0000-00000B000000}"/>
    <cellStyle name="Normal_Sheet1" xfId="10" xr:uid="{00000000-0005-0000-0000-00000C000000}"/>
    <cellStyle name="Normal_Sheet1_1" xfId="11" xr:uid="{00000000-0005-0000-0000-00000D000000}"/>
    <cellStyle name="Normal_Sheet1_Change History" xfId="13" xr:uid="{00000000-0005-0000-0000-00000E000000}"/>
    <cellStyle name="Normal_Sheet1_Change History_1" xfId="14" xr:uid="{00000000-0005-0000-0000-00000F000000}"/>
  </cellStyles>
  <dxfs count="0"/>
  <tableStyles count="0" defaultTableStyle="TableStyleMedium2" defaultPivotStyle="PivotStyleLight16"/>
  <colors>
    <mruColors>
      <color rgb="FFFFFF99"/>
      <color rgb="FFFF9966"/>
      <color rgb="FFF7B56D"/>
      <color rgb="FFFFCC66"/>
      <color rgb="FFFFBD5D"/>
      <color rgb="FFFFFF66"/>
      <color rgb="FF9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/>
  </sheetViews>
  <sheetFormatPr defaultColWidth="17.109375" defaultRowHeight="12.75" customHeight="1" x14ac:dyDescent="0.25"/>
  <cols>
    <col min="2" max="2" width="34.109375" customWidth="1"/>
    <col min="3" max="3" width="22" customWidth="1"/>
    <col min="5" max="5" width="18.5546875" customWidth="1"/>
    <col min="8" max="8" width="38" customWidth="1"/>
  </cols>
  <sheetData>
    <row r="1" spans="1:8" ht="12.75" customHeight="1" x14ac:dyDescent="0.25">
      <c r="A1" s="35" t="s">
        <v>44</v>
      </c>
      <c r="B1" s="65" t="s">
        <v>183</v>
      </c>
      <c r="C1" s="65"/>
      <c r="D1" s="65"/>
      <c r="E1" s="65"/>
      <c r="F1" s="65"/>
      <c r="G1" s="65"/>
      <c r="H1" s="66"/>
    </row>
    <row r="2" spans="1:8" ht="13.2" x14ac:dyDescent="0.25">
      <c r="A2" s="67"/>
      <c r="B2" s="68"/>
      <c r="C2" s="68"/>
      <c r="D2" s="68"/>
      <c r="E2" s="68"/>
      <c r="F2" s="68"/>
      <c r="G2" s="68"/>
      <c r="H2" s="69"/>
    </row>
    <row r="3" spans="1:8" ht="12.75" customHeight="1" x14ac:dyDescent="0.25">
      <c r="A3" s="67"/>
      <c r="B3" s="70" t="s">
        <v>105</v>
      </c>
      <c r="C3" s="70"/>
      <c r="D3" s="70"/>
      <c r="E3" s="70"/>
      <c r="F3" s="70"/>
      <c r="G3" s="70"/>
      <c r="H3" s="71"/>
    </row>
    <row r="4" spans="1:8" ht="13.2" x14ac:dyDescent="0.25">
      <c r="A4" s="67"/>
      <c r="B4" s="68"/>
      <c r="C4" s="68"/>
      <c r="D4" s="68"/>
      <c r="E4" s="68"/>
      <c r="F4" s="68"/>
      <c r="G4" s="68"/>
      <c r="H4" s="69"/>
    </row>
    <row r="5" spans="1:8" ht="12.75" customHeight="1" x14ac:dyDescent="0.25">
      <c r="A5" s="67"/>
      <c r="B5" s="70" t="s">
        <v>184</v>
      </c>
      <c r="C5" s="70"/>
      <c r="D5" s="70"/>
      <c r="E5" s="70"/>
      <c r="F5" s="70"/>
      <c r="G5" s="70"/>
      <c r="H5" s="71"/>
    </row>
    <row r="6" spans="1:8" ht="12.75" customHeight="1" x14ac:dyDescent="0.25">
      <c r="A6" s="67"/>
      <c r="B6" s="70"/>
      <c r="C6" s="70"/>
      <c r="D6" s="70"/>
      <c r="E6" s="70"/>
      <c r="F6" s="70"/>
      <c r="G6" s="70"/>
      <c r="H6" s="71"/>
    </row>
    <row r="7" spans="1:8" ht="12.75" customHeight="1" x14ac:dyDescent="0.25">
      <c r="A7" s="67"/>
      <c r="B7" s="70" t="s">
        <v>185</v>
      </c>
      <c r="C7" s="70"/>
      <c r="D7" s="70"/>
      <c r="E7" s="70"/>
      <c r="F7" s="70"/>
      <c r="G7" s="70"/>
      <c r="H7" s="71"/>
    </row>
    <row r="8" spans="1:8" ht="12.75" customHeight="1" x14ac:dyDescent="0.25">
      <c r="A8" s="67"/>
      <c r="B8" s="70"/>
      <c r="C8" s="70"/>
      <c r="D8" s="70"/>
      <c r="E8" s="70"/>
      <c r="F8" s="70"/>
      <c r="G8" s="70"/>
      <c r="H8" s="71"/>
    </row>
    <row r="9" spans="1:8" ht="12.75" customHeight="1" x14ac:dyDescent="0.25">
      <c r="A9" s="67"/>
      <c r="B9" s="70" t="s">
        <v>190</v>
      </c>
      <c r="C9" s="70"/>
      <c r="D9" s="70"/>
      <c r="E9" s="70"/>
      <c r="F9" s="70"/>
      <c r="G9" s="70"/>
      <c r="H9" s="71"/>
    </row>
    <row r="10" spans="1:8" ht="12.75" customHeight="1" x14ac:dyDescent="0.25">
      <c r="A10" s="67"/>
      <c r="B10" s="70"/>
      <c r="C10" s="70"/>
      <c r="D10" s="70"/>
      <c r="E10" s="70"/>
      <c r="F10" s="70"/>
      <c r="G10" s="70"/>
      <c r="H10" s="71"/>
    </row>
    <row r="11" spans="1:8" ht="12.75" customHeight="1" x14ac:dyDescent="0.25">
      <c r="A11" s="67"/>
      <c r="B11" s="70" t="s">
        <v>186</v>
      </c>
      <c r="C11" s="70"/>
      <c r="D11" s="70"/>
      <c r="E11" s="70"/>
      <c r="F11" s="70"/>
      <c r="G11" s="70"/>
      <c r="H11" s="71"/>
    </row>
    <row r="12" spans="1:8" ht="12.75" customHeight="1" x14ac:dyDescent="0.25">
      <c r="A12" s="67"/>
      <c r="B12" s="70"/>
      <c r="C12" s="70"/>
      <c r="D12" s="70"/>
      <c r="E12" s="70"/>
      <c r="F12" s="70"/>
      <c r="G12" s="70"/>
      <c r="H12" s="71"/>
    </row>
    <row r="13" spans="1:8" ht="12.75" customHeight="1" x14ac:dyDescent="0.25">
      <c r="A13" s="67"/>
      <c r="B13" s="70" t="s">
        <v>106</v>
      </c>
      <c r="C13" s="70"/>
      <c r="D13" s="70"/>
      <c r="E13" s="70"/>
      <c r="F13" s="70"/>
      <c r="G13" s="70"/>
      <c r="H13" s="71"/>
    </row>
    <row r="14" spans="1:8" ht="13.2" x14ac:dyDescent="0.25">
      <c r="A14" s="67"/>
      <c r="B14" s="68"/>
      <c r="C14" s="68"/>
      <c r="D14" s="68"/>
      <c r="E14" s="68"/>
      <c r="F14" s="68"/>
      <c r="G14" s="68"/>
      <c r="H14" s="69"/>
    </row>
    <row r="15" spans="1:8" ht="12.75" customHeight="1" x14ac:dyDescent="0.25">
      <c r="A15" s="67"/>
      <c r="B15" s="70" t="s">
        <v>187</v>
      </c>
      <c r="C15" s="70"/>
      <c r="D15" s="70"/>
      <c r="E15" s="70"/>
      <c r="F15" s="70"/>
      <c r="G15" s="70"/>
      <c r="H15" s="71"/>
    </row>
    <row r="16" spans="1:8" ht="12.75" customHeight="1" x14ac:dyDescent="0.25">
      <c r="A16" s="67"/>
      <c r="B16" s="70" t="s">
        <v>77</v>
      </c>
      <c r="C16" s="70"/>
      <c r="D16" s="70"/>
      <c r="E16" s="70"/>
      <c r="F16" s="70"/>
      <c r="G16" s="70"/>
      <c r="H16" s="71"/>
    </row>
    <row r="17" spans="1:9" ht="12.75" customHeight="1" x14ac:dyDescent="0.25">
      <c r="A17" s="72"/>
      <c r="B17" s="73" t="s">
        <v>52</v>
      </c>
      <c r="C17" s="73"/>
      <c r="D17" s="73"/>
      <c r="E17" s="73"/>
      <c r="F17" s="73"/>
      <c r="G17" s="73"/>
      <c r="H17" s="74"/>
    </row>
    <row r="18" spans="1:9" ht="12.75" customHeight="1" x14ac:dyDescent="0.25">
      <c r="A18" s="17"/>
      <c r="B18" s="18"/>
      <c r="C18" s="18"/>
      <c r="D18" s="18"/>
      <c r="E18" s="18"/>
      <c r="F18" s="18"/>
      <c r="G18" s="18"/>
      <c r="H18" s="18"/>
    </row>
    <row r="20" spans="1:9" ht="15" customHeight="1" x14ac:dyDescent="0.25">
      <c r="A20" s="27" t="s">
        <v>0</v>
      </c>
      <c r="B20" s="30" t="s">
        <v>154</v>
      </c>
      <c r="C20" s="120"/>
      <c r="D20" s="120"/>
      <c r="E20" s="120"/>
      <c r="F20" s="120"/>
      <c r="G20" s="120"/>
      <c r="H20" s="121"/>
      <c r="I20" s="22"/>
    </row>
    <row r="21" spans="1:9" ht="15" customHeight="1" x14ac:dyDescent="0.25">
      <c r="A21" s="28"/>
      <c r="B21" s="30" t="s">
        <v>155</v>
      </c>
      <c r="C21" s="120"/>
      <c r="D21" s="120"/>
      <c r="E21" s="120"/>
      <c r="F21" s="120"/>
      <c r="G21" s="120"/>
      <c r="H21" s="121"/>
      <c r="I21" s="22"/>
    </row>
    <row r="22" spans="1:9" ht="15" customHeight="1" x14ac:dyDescent="0.25">
      <c r="A22" s="28"/>
      <c r="B22" s="30" t="s">
        <v>189</v>
      </c>
      <c r="C22" s="120"/>
      <c r="D22" s="120"/>
      <c r="E22" s="120"/>
      <c r="F22" s="120"/>
      <c r="G22" s="120"/>
      <c r="H22" s="121"/>
      <c r="I22" s="22"/>
    </row>
    <row r="23" spans="1:9" ht="15" customHeight="1" x14ac:dyDescent="0.25">
      <c r="A23" s="28"/>
      <c r="B23" s="30" t="s">
        <v>157</v>
      </c>
      <c r="C23" s="120"/>
      <c r="D23" s="120"/>
      <c r="E23" s="120"/>
      <c r="F23" s="120"/>
      <c r="G23" s="120"/>
      <c r="H23" s="121"/>
      <c r="I23" s="22"/>
    </row>
    <row r="24" spans="1:9" ht="15" customHeight="1" x14ac:dyDescent="0.25">
      <c r="A24" s="29"/>
      <c r="B24" s="30" t="s">
        <v>156</v>
      </c>
      <c r="C24" s="120"/>
      <c r="D24" s="120"/>
      <c r="E24" s="120"/>
      <c r="F24" s="120"/>
      <c r="G24" s="120"/>
      <c r="H24" s="121"/>
      <c r="I24" s="22"/>
    </row>
    <row r="25" spans="1:9" ht="13.2" x14ac:dyDescent="0.25">
      <c r="A25" s="26"/>
      <c r="B25" s="23"/>
      <c r="C25" s="23"/>
      <c r="D25" s="23"/>
      <c r="E25" s="23"/>
      <c r="F25" s="23"/>
      <c r="G25" s="23"/>
      <c r="H25" s="23"/>
    </row>
    <row r="26" spans="1:9" ht="13.2" x14ac:dyDescent="0.25">
      <c r="A26" s="26"/>
      <c r="B26" s="24"/>
      <c r="C26" s="24"/>
      <c r="D26" s="24"/>
      <c r="E26" s="24"/>
      <c r="F26" s="24"/>
      <c r="G26" s="24"/>
      <c r="H26" s="24"/>
    </row>
    <row r="27" spans="1:9" ht="13.2" x14ac:dyDescent="0.25">
      <c r="A27" s="31" t="s">
        <v>1</v>
      </c>
      <c r="B27" s="15" t="s">
        <v>2</v>
      </c>
      <c r="C27" s="12" t="s">
        <v>3</v>
      </c>
      <c r="D27" s="12" t="s">
        <v>4</v>
      </c>
      <c r="E27" s="12" t="s">
        <v>5</v>
      </c>
      <c r="F27" s="12" t="s">
        <v>6</v>
      </c>
      <c r="G27" s="12" t="s">
        <v>7</v>
      </c>
      <c r="H27" s="12" t="s">
        <v>8</v>
      </c>
      <c r="I27" s="3"/>
    </row>
    <row r="28" spans="1:9" ht="29.25" customHeight="1" x14ac:dyDescent="0.25">
      <c r="A28" s="136"/>
      <c r="B28" s="19" t="s">
        <v>137</v>
      </c>
      <c r="C28" s="19" t="s">
        <v>126</v>
      </c>
      <c r="D28" s="129" t="s">
        <v>127</v>
      </c>
      <c r="E28" s="129" t="s">
        <v>153</v>
      </c>
      <c r="F28" s="133">
        <v>1</v>
      </c>
      <c r="G28" s="129" t="s">
        <v>9</v>
      </c>
      <c r="H28" s="128"/>
      <c r="I28" s="22"/>
    </row>
    <row r="29" spans="1:9" ht="66" x14ac:dyDescent="0.25">
      <c r="A29" s="29"/>
      <c r="B29" s="19" t="s">
        <v>138</v>
      </c>
      <c r="C29" s="19" t="s">
        <v>140</v>
      </c>
      <c r="D29" s="129" t="s">
        <v>139</v>
      </c>
      <c r="E29" s="129"/>
      <c r="F29" s="133"/>
      <c r="G29" s="129" t="s">
        <v>141</v>
      </c>
      <c r="H29" s="128" t="s">
        <v>145</v>
      </c>
      <c r="I29" s="22"/>
    </row>
    <row r="30" spans="1:9" ht="13.2" x14ac:dyDescent="0.25">
      <c r="A30" s="14"/>
      <c r="B30" s="4"/>
      <c r="C30" s="4"/>
      <c r="D30" s="4"/>
      <c r="E30" s="4"/>
      <c r="F30" s="4"/>
      <c r="G30" s="4"/>
      <c r="H30" s="4"/>
    </row>
    <row r="31" spans="1:9" ht="13.2" x14ac:dyDescent="0.25">
      <c r="A31" s="13"/>
      <c r="B31" s="2"/>
      <c r="C31" s="2"/>
      <c r="D31" s="2"/>
      <c r="E31" s="2"/>
      <c r="F31" s="2"/>
      <c r="G31" s="2"/>
      <c r="H31" s="2"/>
    </row>
    <row r="32" spans="1:9" ht="25.5" customHeight="1" x14ac:dyDescent="0.25">
      <c r="A32" s="32" t="s">
        <v>135</v>
      </c>
      <c r="B32" s="43" t="s">
        <v>136</v>
      </c>
      <c r="C32" s="33"/>
      <c r="D32" s="33"/>
      <c r="E32" s="33"/>
      <c r="F32" s="33"/>
      <c r="G32" s="33"/>
      <c r="H32" s="34"/>
      <c r="I32" s="3"/>
    </row>
    <row r="33" spans="1:8" ht="13.2" x14ac:dyDescent="0.25">
      <c r="A33" s="14"/>
      <c r="B33" s="4"/>
      <c r="C33" s="4"/>
      <c r="D33" s="4"/>
      <c r="E33" s="4"/>
      <c r="F33" s="4"/>
      <c r="G33" s="4"/>
      <c r="H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workbookViewId="0"/>
  </sheetViews>
  <sheetFormatPr defaultRowHeight="13.2" x14ac:dyDescent="0.25"/>
  <cols>
    <col min="1" max="1" width="12" customWidth="1"/>
    <col min="3" max="3" width="30.109375" customWidth="1"/>
    <col min="4" max="4" width="25.6640625" customWidth="1"/>
    <col min="5" max="6" width="52.88671875" customWidth="1"/>
  </cols>
  <sheetData>
    <row r="1" spans="1:6" ht="15" x14ac:dyDescent="0.25">
      <c r="A1" s="20" t="s">
        <v>45</v>
      </c>
      <c r="B1" s="158">
        <v>4.6500000000000004</v>
      </c>
      <c r="C1" s="137" t="s">
        <v>196</v>
      </c>
    </row>
    <row r="2" spans="1:6" x14ac:dyDescent="0.25">
      <c r="A2" s="35" t="s">
        <v>46</v>
      </c>
      <c r="B2" s="41" t="s">
        <v>47</v>
      </c>
      <c r="C2" s="144" t="s">
        <v>48</v>
      </c>
      <c r="D2" s="55" t="s">
        <v>49</v>
      </c>
      <c r="E2" s="55" t="s">
        <v>46</v>
      </c>
      <c r="F2" s="55" t="s">
        <v>50</v>
      </c>
    </row>
    <row r="3" spans="1:6" ht="166.2" x14ac:dyDescent="0.25">
      <c r="A3" s="122"/>
      <c r="B3" s="145">
        <v>1</v>
      </c>
      <c r="C3" s="139" t="s">
        <v>188</v>
      </c>
      <c r="D3" s="139" t="s">
        <v>10</v>
      </c>
      <c r="E3" s="139" t="s">
        <v>191</v>
      </c>
      <c r="F3" s="139" t="s">
        <v>192</v>
      </c>
    </row>
    <row r="5" spans="1:6" ht="15" x14ac:dyDescent="0.25">
      <c r="A5" s="20" t="s">
        <v>45</v>
      </c>
      <c r="B5" s="143">
        <v>4.59</v>
      </c>
      <c r="C5" s="148" t="s">
        <v>161</v>
      </c>
    </row>
    <row r="6" spans="1:6" x14ac:dyDescent="0.25">
      <c r="A6" s="35" t="s">
        <v>46</v>
      </c>
      <c r="B6" s="41" t="s">
        <v>47</v>
      </c>
      <c r="C6" s="144" t="s">
        <v>48</v>
      </c>
      <c r="D6" s="55" t="s">
        <v>49</v>
      </c>
      <c r="E6" s="55" t="s">
        <v>46</v>
      </c>
      <c r="F6" s="55" t="s">
        <v>50</v>
      </c>
    </row>
    <row r="7" spans="1:6" ht="60" x14ac:dyDescent="0.25">
      <c r="A7" s="122"/>
      <c r="B7" s="145">
        <v>1</v>
      </c>
      <c r="C7" s="146" t="s">
        <v>159</v>
      </c>
      <c r="D7" s="146" t="s">
        <v>10</v>
      </c>
      <c r="E7" s="146" t="s">
        <v>10</v>
      </c>
      <c r="F7" s="147" t="s">
        <v>160</v>
      </c>
    </row>
    <row r="9" spans="1:6" ht="15" x14ac:dyDescent="0.25">
      <c r="A9" s="20" t="s">
        <v>45</v>
      </c>
      <c r="B9" s="137">
        <v>4.2699999999999996</v>
      </c>
    </row>
    <row r="10" spans="1:6" x14ac:dyDescent="0.25">
      <c r="A10" s="35" t="s">
        <v>46</v>
      </c>
      <c r="B10" s="41" t="s">
        <v>47</v>
      </c>
      <c r="C10" s="55" t="s">
        <v>48</v>
      </c>
      <c r="D10" s="55" t="s">
        <v>49</v>
      </c>
      <c r="E10" s="55" t="s">
        <v>46</v>
      </c>
      <c r="F10" s="55" t="s">
        <v>50</v>
      </c>
    </row>
    <row r="11" spans="1:6" ht="90" x14ac:dyDescent="0.25">
      <c r="A11" s="122"/>
      <c r="B11" s="138">
        <v>1</v>
      </c>
      <c r="C11" s="139" t="s">
        <v>147</v>
      </c>
      <c r="D11" s="57" t="s">
        <v>10</v>
      </c>
      <c r="E11" s="57" t="s">
        <v>148</v>
      </c>
      <c r="F11" s="139" t="s">
        <v>149</v>
      </c>
    </row>
    <row r="13" spans="1:6" ht="15" x14ac:dyDescent="0.25">
      <c r="A13" s="20" t="s">
        <v>45</v>
      </c>
      <c r="B13" s="137">
        <v>4.1100000000000003</v>
      </c>
    </row>
    <row r="14" spans="1:6" x14ac:dyDescent="0.25">
      <c r="A14" s="35" t="s">
        <v>46</v>
      </c>
      <c r="B14" s="41" t="s">
        <v>47</v>
      </c>
      <c r="C14" s="55" t="s">
        <v>48</v>
      </c>
      <c r="D14" s="55" t="s">
        <v>49</v>
      </c>
      <c r="E14" s="55" t="s">
        <v>46</v>
      </c>
      <c r="F14" s="55" t="s">
        <v>50</v>
      </c>
    </row>
    <row r="15" spans="1:6" ht="105" x14ac:dyDescent="0.25">
      <c r="A15" s="122"/>
      <c r="B15" s="138">
        <v>1</v>
      </c>
      <c r="C15" s="57" t="s">
        <v>142</v>
      </c>
      <c r="D15" s="57" t="s">
        <v>10</v>
      </c>
      <c r="E15" s="57" t="s">
        <v>143</v>
      </c>
      <c r="F15" s="139" t="s">
        <v>144</v>
      </c>
    </row>
    <row r="17" spans="1:6" ht="15" x14ac:dyDescent="0.25">
      <c r="A17" s="20" t="s">
        <v>45</v>
      </c>
      <c r="B17" s="57">
        <v>4.8</v>
      </c>
    </row>
    <row r="18" spans="1:6" x14ac:dyDescent="0.25">
      <c r="A18" s="35" t="s">
        <v>46</v>
      </c>
      <c r="B18" s="41" t="s">
        <v>47</v>
      </c>
      <c r="C18" s="55" t="s">
        <v>48</v>
      </c>
      <c r="D18" s="55" t="s">
        <v>49</v>
      </c>
      <c r="E18" s="55" t="s">
        <v>46</v>
      </c>
      <c r="F18" s="55" t="s">
        <v>50</v>
      </c>
    </row>
    <row r="19" spans="1:6" ht="15" x14ac:dyDescent="0.25">
      <c r="A19" s="122"/>
      <c r="B19" s="138">
        <v>1</v>
      </c>
      <c r="C19" s="57" t="s">
        <v>98</v>
      </c>
      <c r="D19" s="57" t="s">
        <v>51</v>
      </c>
      <c r="E19" s="57" t="s">
        <v>113</v>
      </c>
      <c r="F19" s="57" t="s">
        <v>114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/>
  </sheetViews>
  <sheetFormatPr defaultColWidth="9.109375" defaultRowHeight="13.2" x14ac:dyDescent="0.25"/>
  <cols>
    <col min="2" max="5" width="33.6640625" customWidth="1"/>
  </cols>
  <sheetData>
    <row r="1" spans="1:5" x14ac:dyDescent="0.25">
      <c r="A1" s="35" t="s">
        <v>107</v>
      </c>
      <c r="B1" s="123" t="s">
        <v>108</v>
      </c>
      <c r="C1" s="124" t="s">
        <v>109</v>
      </c>
      <c r="D1" s="124" t="s">
        <v>110</v>
      </c>
      <c r="E1" s="124" t="s">
        <v>111</v>
      </c>
    </row>
    <row r="2" spans="1:5" ht="45" x14ac:dyDescent="0.25">
      <c r="A2" s="130"/>
      <c r="B2" s="125" t="s">
        <v>162</v>
      </c>
      <c r="C2" s="126" t="s">
        <v>112</v>
      </c>
      <c r="D2" s="126" t="s">
        <v>158</v>
      </c>
      <c r="E2" s="127" t="s">
        <v>10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38D37-1E4C-4D37-A671-D78CD66EEEA0}">
  <dimension ref="A1:I3"/>
  <sheetViews>
    <sheetView workbookViewId="0"/>
  </sheetViews>
  <sheetFormatPr defaultRowHeight="13.2" x14ac:dyDescent="0.25"/>
  <cols>
    <col min="1" max="1" width="18.5546875" style="49" customWidth="1"/>
    <col min="2" max="2" width="26" style="49" customWidth="1"/>
    <col min="3" max="3" width="16.88671875" style="49" bestFit="1" customWidth="1"/>
    <col min="4" max="4" width="23.21875" style="49" bestFit="1" customWidth="1"/>
    <col min="5" max="5" width="22.44140625" style="49" customWidth="1"/>
    <col min="6" max="6" width="21.109375" style="49" customWidth="1"/>
    <col min="7" max="7" width="24.33203125" style="49" customWidth="1"/>
    <col min="8" max="8" width="20.109375" style="49" bestFit="1" customWidth="1"/>
    <col min="9" max="9" width="61.88671875" style="157" bestFit="1" customWidth="1"/>
    <col min="10" max="16384" width="8.88671875" style="49"/>
  </cols>
  <sheetData>
    <row r="1" spans="1:9" customFormat="1" ht="39.6" customHeight="1" x14ac:dyDescent="0.25">
      <c r="A1" s="149"/>
      <c r="B1" s="150" t="s">
        <v>167</v>
      </c>
      <c r="C1" s="159" t="s">
        <v>180</v>
      </c>
      <c r="D1" s="159"/>
      <c r="E1" s="150" t="s">
        <v>168</v>
      </c>
      <c r="F1" s="159" t="s">
        <v>181</v>
      </c>
      <c r="G1" s="159"/>
      <c r="H1" s="150" t="s">
        <v>193</v>
      </c>
      <c r="I1" s="150" t="s">
        <v>195</v>
      </c>
    </row>
    <row r="2" spans="1:9" x14ac:dyDescent="0.25">
      <c r="A2" s="151" t="s">
        <v>169</v>
      </c>
      <c r="B2" s="152" t="s">
        <v>170</v>
      </c>
      <c r="C2" s="153" t="s">
        <v>171</v>
      </c>
      <c r="D2" s="153" t="s">
        <v>172</v>
      </c>
      <c r="E2" s="153" t="s">
        <v>173</v>
      </c>
      <c r="F2" s="153" t="s">
        <v>174</v>
      </c>
      <c r="G2" s="153" t="s">
        <v>175</v>
      </c>
      <c r="H2" s="153" t="s">
        <v>194</v>
      </c>
      <c r="I2" s="152" t="s">
        <v>176</v>
      </c>
    </row>
    <row r="3" spans="1:9" x14ac:dyDescent="0.25">
      <c r="A3" s="154" t="s">
        <v>179</v>
      </c>
      <c r="B3" s="154" t="str">
        <f t="shared" ref="B3" ca="1" si="0">INDIRECT("'"&amp;$A3&amp;"'"&amp;"!B$1")</f>
        <v>Ebola Risk 1-dose series</v>
      </c>
      <c r="C3" s="155" t="s">
        <v>117</v>
      </c>
      <c r="D3" s="155" t="s">
        <v>10</v>
      </c>
      <c r="E3" s="155" t="s">
        <v>177</v>
      </c>
      <c r="F3" s="155" t="s">
        <v>177</v>
      </c>
      <c r="G3" s="155" t="s">
        <v>10</v>
      </c>
      <c r="H3" s="155" t="s">
        <v>178</v>
      </c>
      <c r="I3" s="156" t="s">
        <v>182</v>
      </c>
    </row>
  </sheetData>
  <autoFilter ref="A2:I3" xr:uid="{5CF27409-1C5D-4A34-BA81-9535630666D4}"/>
  <mergeCells count="2">
    <mergeCell ref="C1:D1"/>
    <mergeCell ref="F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"/>
  <sheetViews>
    <sheetView workbookViewId="0"/>
  </sheetViews>
  <sheetFormatPr defaultColWidth="25.6640625" defaultRowHeight="13.2" x14ac:dyDescent="0.25"/>
  <cols>
    <col min="2" max="7" width="25.6640625" style="46"/>
  </cols>
  <sheetData>
    <row r="1" spans="1:7" x14ac:dyDescent="0.25">
      <c r="A1" s="48" t="s">
        <v>56</v>
      </c>
      <c r="B1" s="58" t="s">
        <v>57</v>
      </c>
      <c r="C1" s="49"/>
      <c r="E1"/>
      <c r="F1"/>
      <c r="G1"/>
    </row>
    <row r="2" spans="1:7" ht="15" x14ac:dyDescent="0.25">
      <c r="A2" s="53"/>
      <c r="B2" s="38" t="s">
        <v>10</v>
      </c>
      <c r="C2" s="49"/>
      <c r="E2"/>
      <c r="F2"/>
      <c r="G2"/>
    </row>
    <row r="3" spans="1:7" x14ac:dyDescent="0.25">
      <c r="A3" s="51"/>
      <c r="B3" s="52"/>
      <c r="C3" s="52"/>
      <c r="D3" s="52"/>
      <c r="E3" s="52"/>
      <c r="F3" s="49"/>
    </row>
    <row r="4" spans="1:7" x14ac:dyDescent="0.25">
      <c r="A4" s="54" t="s">
        <v>58</v>
      </c>
      <c r="B4" s="60" t="s">
        <v>122</v>
      </c>
      <c r="C4" s="60" t="s">
        <v>123</v>
      </c>
      <c r="D4" s="60" t="s">
        <v>124</v>
      </c>
      <c r="E4"/>
      <c r="F4"/>
      <c r="G4"/>
    </row>
    <row r="5" spans="1:7" ht="15" x14ac:dyDescent="0.25">
      <c r="A5" s="50"/>
      <c r="B5" s="38" t="s">
        <v>10</v>
      </c>
      <c r="C5" s="38" t="s">
        <v>10</v>
      </c>
      <c r="D5" s="38" t="s">
        <v>10</v>
      </c>
      <c r="E5"/>
      <c r="F5"/>
      <c r="G5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"/>
  <sheetViews>
    <sheetView workbookViewId="0"/>
  </sheetViews>
  <sheetFormatPr defaultColWidth="9.109375" defaultRowHeight="13.2" x14ac:dyDescent="0.25"/>
  <cols>
    <col min="1" max="1" width="22.44140625" customWidth="1"/>
    <col min="2" max="2" width="39" customWidth="1"/>
    <col min="3" max="3" width="55.5546875" customWidth="1"/>
    <col min="4" max="4" width="18.109375" customWidth="1"/>
    <col min="5" max="5" width="18" customWidth="1"/>
    <col min="6" max="6" width="18.109375" customWidth="1"/>
    <col min="7" max="7" width="18" customWidth="1"/>
  </cols>
  <sheetData>
    <row r="1" spans="1:7" ht="26.4" x14ac:dyDescent="0.25">
      <c r="A1" s="48" t="s">
        <v>101</v>
      </c>
      <c r="B1" s="58" t="s">
        <v>65</v>
      </c>
      <c r="C1" s="59" t="s">
        <v>66</v>
      </c>
      <c r="D1" s="60" t="s">
        <v>72</v>
      </c>
      <c r="E1" s="60" t="s">
        <v>70</v>
      </c>
      <c r="F1" s="60" t="s">
        <v>71</v>
      </c>
    </row>
    <row r="2" spans="1:7" ht="30" x14ac:dyDescent="0.25">
      <c r="A2" s="28"/>
      <c r="B2" s="21" t="s">
        <v>67</v>
      </c>
      <c r="C2" s="21" t="s">
        <v>68</v>
      </c>
      <c r="D2" s="75" t="s">
        <v>10</v>
      </c>
      <c r="E2" s="75" t="s">
        <v>10</v>
      </c>
      <c r="F2" s="75" t="s">
        <v>10</v>
      </c>
    </row>
    <row r="3" spans="1:7" ht="45" x14ac:dyDescent="0.25">
      <c r="A3" s="28"/>
      <c r="B3" s="21" t="s">
        <v>163</v>
      </c>
      <c r="C3" s="21" t="s">
        <v>164</v>
      </c>
      <c r="D3" s="75" t="s">
        <v>10</v>
      </c>
      <c r="E3" s="75" t="s">
        <v>10</v>
      </c>
      <c r="F3" s="75" t="s">
        <v>10</v>
      </c>
    </row>
    <row r="4" spans="1:7" ht="30" x14ac:dyDescent="0.25">
      <c r="A4" s="29"/>
      <c r="B4" s="21" t="s">
        <v>129</v>
      </c>
      <c r="C4" s="21" t="s">
        <v>128</v>
      </c>
      <c r="D4" s="75" t="s">
        <v>10</v>
      </c>
      <c r="E4" s="75" t="s">
        <v>10</v>
      </c>
      <c r="F4" s="75" t="s">
        <v>10</v>
      </c>
    </row>
    <row r="5" spans="1:7" x14ac:dyDescent="0.25">
      <c r="A5" s="51"/>
      <c r="B5" s="52"/>
      <c r="C5" s="52"/>
      <c r="D5" s="49"/>
    </row>
    <row r="6" spans="1:7" ht="26.4" x14ac:dyDescent="0.25">
      <c r="A6" s="54" t="s">
        <v>69</v>
      </c>
      <c r="B6" s="60" t="s">
        <v>65</v>
      </c>
      <c r="C6" s="60" t="s">
        <v>66</v>
      </c>
      <c r="D6" s="60" t="s">
        <v>72</v>
      </c>
      <c r="E6" s="60" t="s">
        <v>2</v>
      </c>
      <c r="F6" s="60" t="s">
        <v>70</v>
      </c>
      <c r="G6" s="60" t="s">
        <v>71</v>
      </c>
    </row>
    <row r="7" spans="1:7" ht="15" x14ac:dyDescent="0.25">
      <c r="A7" s="29"/>
      <c r="B7" s="75" t="s">
        <v>10</v>
      </c>
      <c r="C7" s="75" t="s">
        <v>10</v>
      </c>
      <c r="D7" s="75" t="s">
        <v>10</v>
      </c>
      <c r="E7" s="75" t="s">
        <v>10</v>
      </c>
      <c r="F7" s="75" t="s">
        <v>10</v>
      </c>
      <c r="G7" s="75" t="s">
        <v>10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40"/>
  <sheetViews>
    <sheetView zoomScaleNormal="100" workbookViewId="0"/>
  </sheetViews>
  <sheetFormatPr defaultColWidth="20.6640625" defaultRowHeight="13.2" x14ac:dyDescent="0.25"/>
  <cols>
    <col min="2" max="2" width="40.6640625" customWidth="1"/>
    <col min="3" max="3" width="23.6640625" customWidth="1"/>
  </cols>
  <sheetData>
    <row r="1" spans="1:11" s="63" customFormat="1" ht="15" x14ac:dyDescent="0.25">
      <c r="A1" s="7" t="s">
        <v>11</v>
      </c>
      <c r="B1" s="44" t="s">
        <v>134</v>
      </c>
      <c r="C1" s="33"/>
      <c r="D1" s="34"/>
      <c r="E1" s="112"/>
      <c r="I1" s="6"/>
    </row>
    <row r="2" spans="1:11" ht="15" x14ac:dyDescent="0.25">
      <c r="A2" s="90" t="s">
        <v>12</v>
      </c>
      <c r="B2" s="45" t="s">
        <v>125</v>
      </c>
      <c r="C2" s="11"/>
      <c r="D2" s="4"/>
      <c r="I2" s="91"/>
    </row>
    <row r="3" spans="1:11" ht="15" x14ac:dyDescent="0.25">
      <c r="A3" s="36" t="s">
        <v>13</v>
      </c>
      <c r="B3" s="45" t="s">
        <v>125</v>
      </c>
      <c r="C3" s="76"/>
      <c r="I3" s="91"/>
    </row>
    <row r="4" spans="1:11" ht="15" customHeight="1" x14ac:dyDescent="0.25">
      <c r="A4" s="35" t="s">
        <v>72</v>
      </c>
      <c r="B4" s="113" t="s">
        <v>95</v>
      </c>
      <c r="C4" s="62"/>
    </row>
    <row r="5" spans="1:11" ht="15" x14ac:dyDescent="0.25">
      <c r="A5" s="132"/>
      <c r="B5" s="61" t="s">
        <v>10</v>
      </c>
      <c r="C5" s="62"/>
    </row>
    <row r="6" spans="1:11" x14ac:dyDescent="0.25">
      <c r="A6" s="114" t="s">
        <v>90</v>
      </c>
      <c r="B6" s="113" t="s">
        <v>85</v>
      </c>
      <c r="C6" s="62"/>
    </row>
    <row r="7" spans="1:11" ht="15" x14ac:dyDescent="0.25">
      <c r="A7" s="72"/>
      <c r="B7" s="77" t="s">
        <v>115</v>
      </c>
      <c r="C7" s="62"/>
    </row>
    <row r="8" spans="1:11" ht="26.4" x14ac:dyDescent="0.25">
      <c r="A8" s="114" t="s">
        <v>91</v>
      </c>
      <c r="B8" s="113" t="s">
        <v>96</v>
      </c>
      <c r="C8" s="62"/>
    </row>
    <row r="9" spans="1:11" ht="15" x14ac:dyDescent="0.25">
      <c r="A9" s="72"/>
      <c r="B9" s="61" t="s">
        <v>10</v>
      </c>
      <c r="C9" s="62"/>
    </row>
    <row r="10" spans="1:11" ht="13.8" x14ac:dyDescent="0.25">
      <c r="A10" s="83" t="s">
        <v>41</v>
      </c>
      <c r="B10" s="92" t="s">
        <v>42</v>
      </c>
      <c r="C10" s="80"/>
      <c r="D10" s="14"/>
      <c r="E10" s="14"/>
      <c r="F10" s="10"/>
      <c r="I10" s="91"/>
    </row>
    <row r="11" spans="1:11" ht="15" x14ac:dyDescent="0.25">
      <c r="A11" s="87"/>
      <c r="B11" s="93" t="s">
        <v>10</v>
      </c>
      <c r="C11" s="3"/>
      <c r="I11" s="91"/>
    </row>
    <row r="12" spans="1:11" ht="13.8" x14ac:dyDescent="0.25">
      <c r="A12" s="64" t="s">
        <v>78</v>
      </c>
      <c r="B12" s="92" t="s">
        <v>14</v>
      </c>
      <c r="C12" s="94" t="s">
        <v>15</v>
      </c>
      <c r="D12" s="95" t="s">
        <v>100</v>
      </c>
      <c r="E12" s="25" t="s">
        <v>75</v>
      </c>
      <c r="F12" s="95" t="s">
        <v>94</v>
      </c>
      <c r="G12" s="94" t="s">
        <v>16</v>
      </c>
      <c r="H12" s="96" t="s">
        <v>60</v>
      </c>
      <c r="I12" s="25" t="s">
        <v>53</v>
      </c>
      <c r="K12" s="91"/>
    </row>
    <row r="13" spans="1:11" ht="15" x14ac:dyDescent="0.25">
      <c r="A13" s="97"/>
      <c r="B13" s="98" t="s">
        <v>17</v>
      </c>
      <c r="C13" s="98" t="s">
        <v>17</v>
      </c>
      <c r="D13" s="99" t="s">
        <v>116</v>
      </c>
      <c r="E13" s="61">
        <v>1</v>
      </c>
      <c r="F13" s="99" t="s">
        <v>76</v>
      </c>
      <c r="G13" s="98">
        <v>1</v>
      </c>
      <c r="H13" s="98" t="s">
        <v>117</v>
      </c>
      <c r="I13" s="103" t="s">
        <v>10</v>
      </c>
      <c r="K13" s="91"/>
    </row>
    <row r="14" spans="1:11" x14ac:dyDescent="0.25">
      <c r="A14" s="35" t="s">
        <v>102</v>
      </c>
      <c r="B14" s="39" t="s">
        <v>97</v>
      </c>
      <c r="C14" s="25" t="s">
        <v>66</v>
      </c>
      <c r="D14" s="25" t="s">
        <v>73</v>
      </c>
      <c r="E14" s="25" t="s">
        <v>74</v>
      </c>
      <c r="F14" s="25" t="s">
        <v>72</v>
      </c>
    </row>
    <row r="15" spans="1:11" ht="60" x14ac:dyDescent="0.25">
      <c r="A15" s="108"/>
      <c r="B15" s="134" t="s">
        <v>131</v>
      </c>
      <c r="C15" s="134" t="s">
        <v>130</v>
      </c>
      <c r="D15" s="109" t="s">
        <v>117</v>
      </c>
      <c r="E15" s="109" t="s">
        <v>10</v>
      </c>
      <c r="F15" s="109" t="s">
        <v>10</v>
      </c>
    </row>
    <row r="16" spans="1:11" ht="90" x14ac:dyDescent="0.25">
      <c r="A16" s="108"/>
      <c r="B16" s="134" t="s">
        <v>165</v>
      </c>
      <c r="C16" s="134" t="s">
        <v>166</v>
      </c>
      <c r="D16" s="109" t="s">
        <v>117</v>
      </c>
      <c r="E16" s="109" t="s">
        <v>10</v>
      </c>
      <c r="F16" s="109" t="s">
        <v>10</v>
      </c>
      <c r="G16" s="26"/>
    </row>
    <row r="17" spans="1:16" ht="75" x14ac:dyDescent="0.25">
      <c r="A17" s="141"/>
      <c r="B17" s="134" t="s">
        <v>133</v>
      </c>
      <c r="C17" s="134" t="s">
        <v>132</v>
      </c>
      <c r="D17" s="109" t="s">
        <v>117</v>
      </c>
      <c r="E17" s="109" t="s">
        <v>10</v>
      </c>
      <c r="F17" s="109" t="s">
        <v>10</v>
      </c>
      <c r="G17" s="26"/>
    </row>
    <row r="18" spans="1:16" ht="150" x14ac:dyDescent="0.25">
      <c r="A18" s="140"/>
      <c r="B18" s="142" t="s">
        <v>151</v>
      </c>
      <c r="C18" s="142" t="s">
        <v>152</v>
      </c>
      <c r="D18" s="61" t="s">
        <v>117</v>
      </c>
      <c r="E18" s="61" t="s">
        <v>10</v>
      </c>
      <c r="F18" s="61" t="s">
        <v>10</v>
      </c>
      <c r="G18" s="26"/>
    </row>
    <row r="19" spans="1:16" ht="180" x14ac:dyDescent="0.25">
      <c r="A19" s="72"/>
      <c r="B19" s="142" t="s">
        <v>150</v>
      </c>
      <c r="C19" s="142" t="s">
        <v>146</v>
      </c>
      <c r="D19" s="61" t="s">
        <v>117</v>
      </c>
      <c r="E19" s="61" t="s">
        <v>10</v>
      </c>
      <c r="F19" s="61" t="s">
        <v>10</v>
      </c>
      <c r="G19" s="26"/>
    </row>
    <row r="20" spans="1:16" ht="13.8" x14ac:dyDescent="0.25">
      <c r="A20" s="40"/>
      <c r="B20" s="5"/>
      <c r="C20" s="1"/>
      <c r="D20" s="1"/>
      <c r="I20" s="91"/>
    </row>
    <row r="21" spans="1:16" ht="15" x14ac:dyDescent="0.25">
      <c r="A21" s="100" t="s">
        <v>18</v>
      </c>
      <c r="B21" s="101" t="s">
        <v>19</v>
      </c>
      <c r="C21" s="8"/>
      <c r="D21" s="2"/>
      <c r="E21" s="2"/>
      <c r="F21" s="2"/>
      <c r="I21" s="91"/>
    </row>
    <row r="22" spans="1:16" ht="20.399999999999999" x14ac:dyDescent="0.25">
      <c r="A22" s="83" t="s">
        <v>20</v>
      </c>
      <c r="B22" s="92" t="s">
        <v>21</v>
      </c>
      <c r="C22" s="94" t="s">
        <v>22</v>
      </c>
      <c r="D22" s="94" t="s">
        <v>23</v>
      </c>
      <c r="E22" s="102" t="s">
        <v>63</v>
      </c>
      <c r="F22" s="94" t="s">
        <v>24</v>
      </c>
      <c r="G22" s="131" t="s">
        <v>119</v>
      </c>
      <c r="H22" s="131" t="s">
        <v>120</v>
      </c>
      <c r="I22" s="91"/>
    </row>
    <row r="23" spans="1:16" ht="15" x14ac:dyDescent="0.25">
      <c r="A23" s="87"/>
      <c r="B23" s="103" t="s">
        <v>118</v>
      </c>
      <c r="C23" s="103" t="s">
        <v>117</v>
      </c>
      <c r="D23" s="103" t="s">
        <v>117</v>
      </c>
      <c r="E23" s="103" t="s">
        <v>10</v>
      </c>
      <c r="F23" s="103" t="s">
        <v>10</v>
      </c>
      <c r="G23" s="103" t="s">
        <v>10</v>
      </c>
      <c r="H23" s="103" t="s">
        <v>10</v>
      </c>
      <c r="I23" s="91"/>
    </row>
    <row r="24" spans="1:16" ht="20.399999999999999" x14ac:dyDescent="0.25">
      <c r="A24" s="79" t="s">
        <v>92</v>
      </c>
      <c r="B24" s="39" t="s">
        <v>55</v>
      </c>
      <c r="C24" s="94" t="s">
        <v>26</v>
      </c>
      <c r="D24" s="102" t="s">
        <v>103</v>
      </c>
      <c r="E24" s="95" t="s">
        <v>93</v>
      </c>
      <c r="F24" s="94" t="s">
        <v>27</v>
      </c>
      <c r="G24" s="94" t="s">
        <v>28</v>
      </c>
      <c r="H24" s="94" t="s">
        <v>29</v>
      </c>
      <c r="I24" s="94" t="s">
        <v>30</v>
      </c>
      <c r="J24" s="81" t="s">
        <v>89</v>
      </c>
      <c r="K24" s="131" t="s">
        <v>119</v>
      </c>
      <c r="L24" s="131" t="s">
        <v>120</v>
      </c>
    </row>
    <row r="25" spans="1:16" ht="15" x14ac:dyDescent="0.25">
      <c r="A25" s="89"/>
      <c r="B25" s="104" t="s">
        <v>10</v>
      </c>
      <c r="C25" s="105" t="s">
        <v>10</v>
      </c>
      <c r="D25" s="105" t="s">
        <v>10</v>
      </c>
      <c r="E25" s="82" t="s">
        <v>10</v>
      </c>
      <c r="F25" s="105" t="s">
        <v>10</v>
      </c>
      <c r="G25" s="105" t="s">
        <v>10</v>
      </c>
      <c r="H25" s="105" t="s">
        <v>10</v>
      </c>
      <c r="I25" s="105" t="s">
        <v>10</v>
      </c>
      <c r="J25" s="82" t="s">
        <v>10</v>
      </c>
      <c r="K25" s="78" t="s">
        <v>10</v>
      </c>
      <c r="L25" s="78" t="s">
        <v>10</v>
      </c>
    </row>
    <row r="26" spans="1:16" ht="13.8" x14ac:dyDescent="0.25">
      <c r="A26" s="35" t="s">
        <v>54</v>
      </c>
      <c r="B26" s="39" t="s">
        <v>55</v>
      </c>
      <c r="C26" s="25" t="s">
        <v>26</v>
      </c>
      <c r="D26" s="25" t="s">
        <v>27</v>
      </c>
      <c r="E26" s="131" t="s">
        <v>119</v>
      </c>
      <c r="F26" s="131" t="s">
        <v>120</v>
      </c>
      <c r="G26" s="26"/>
      <c r="H26" s="42"/>
      <c r="I26" s="91"/>
    </row>
    <row r="27" spans="1:16" ht="15" x14ac:dyDescent="0.25">
      <c r="A27" s="72"/>
      <c r="B27" s="75" t="s">
        <v>10</v>
      </c>
      <c r="C27" s="105" t="s">
        <v>10</v>
      </c>
      <c r="D27" s="105" t="s">
        <v>10</v>
      </c>
      <c r="E27" s="103" t="s">
        <v>10</v>
      </c>
      <c r="F27" s="103" t="s">
        <v>10</v>
      </c>
      <c r="G27" s="26"/>
      <c r="H27" s="42"/>
      <c r="I27" s="91"/>
    </row>
    <row r="28" spans="1:16" ht="20.399999999999999" x14ac:dyDescent="0.25">
      <c r="A28" s="35" t="s">
        <v>31</v>
      </c>
      <c r="B28" s="39" t="s">
        <v>2</v>
      </c>
      <c r="C28" s="25" t="s">
        <v>32</v>
      </c>
      <c r="D28" s="25" t="s">
        <v>33</v>
      </c>
      <c r="E28" s="25" t="s">
        <v>5</v>
      </c>
      <c r="F28" s="106" t="s">
        <v>34</v>
      </c>
      <c r="G28" s="107" t="s">
        <v>62</v>
      </c>
      <c r="I28" s="91"/>
    </row>
    <row r="29" spans="1:16" ht="15" x14ac:dyDescent="0.25">
      <c r="A29" s="108"/>
      <c r="B29" s="134" t="s">
        <v>137</v>
      </c>
      <c r="C29" s="109" t="s">
        <v>117</v>
      </c>
      <c r="D29" s="109" t="s">
        <v>10</v>
      </c>
      <c r="E29" s="110" t="s">
        <v>10</v>
      </c>
      <c r="F29" s="135">
        <v>1</v>
      </c>
      <c r="G29" s="111" t="s">
        <v>61</v>
      </c>
      <c r="I29" s="91"/>
    </row>
    <row r="30" spans="1:16" ht="20.399999999999999" x14ac:dyDescent="0.25">
      <c r="A30" s="37" t="s">
        <v>35</v>
      </c>
      <c r="B30" s="16" t="s">
        <v>2</v>
      </c>
      <c r="C30" s="9" t="s">
        <v>32</v>
      </c>
      <c r="D30" s="9" t="s">
        <v>33</v>
      </c>
      <c r="E30" s="11"/>
      <c r="F30" s="4"/>
      <c r="I30" s="91"/>
    </row>
    <row r="31" spans="1:16" ht="15" x14ac:dyDescent="0.25">
      <c r="A31" s="108"/>
      <c r="B31" s="134" t="s">
        <v>137</v>
      </c>
      <c r="C31" s="109" t="s">
        <v>118</v>
      </c>
      <c r="D31" s="109" t="s">
        <v>10</v>
      </c>
      <c r="E31" s="3"/>
      <c r="I31" s="91"/>
    </row>
    <row r="32" spans="1:16" x14ac:dyDescent="0.25">
      <c r="A32" s="79" t="s">
        <v>99</v>
      </c>
      <c r="B32" s="115" t="s">
        <v>2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</row>
    <row r="33" spans="1:21" ht="15" x14ac:dyDescent="0.25">
      <c r="A33" s="118"/>
      <c r="B33" s="75" t="s">
        <v>10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</row>
    <row r="34" spans="1:21" x14ac:dyDescent="0.25">
      <c r="A34" s="83" t="s">
        <v>79</v>
      </c>
      <c r="B34" s="131" t="s">
        <v>121</v>
      </c>
      <c r="C34" s="84" t="s">
        <v>80</v>
      </c>
      <c r="D34" s="84" t="s">
        <v>81</v>
      </c>
      <c r="E34" s="84" t="s">
        <v>82</v>
      </c>
      <c r="F34" s="131" t="s">
        <v>119</v>
      </c>
      <c r="G34" s="131" t="s">
        <v>120</v>
      </c>
      <c r="H34" s="84" t="s">
        <v>83</v>
      </c>
      <c r="I34" s="84" t="s">
        <v>84</v>
      </c>
      <c r="J34" s="84" t="s">
        <v>85</v>
      </c>
      <c r="K34" s="84" t="s">
        <v>38</v>
      </c>
      <c r="L34" s="84" t="s">
        <v>39</v>
      </c>
      <c r="M34" s="84" t="s">
        <v>59</v>
      </c>
      <c r="N34" s="84" t="s">
        <v>104</v>
      </c>
      <c r="O34" s="84" t="s">
        <v>25</v>
      </c>
      <c r="P34" s="84" t="s">
        <v>86</v>
      </c>
      <c r="Q34" s="84" t="s">
        <v>87</v>
      </c>
      <c r="R34" s="84" t="s">
        <v>88</v>
      </c>
      <c r="S34" s="84" t="s">
        <v>64</v>
      </c>
      <c r="T34" s="88" t="s">
        <v>75</v>
      </c>
      <c r="U34" s="85"/>
    </row>
    <row r="35" spans="1:21" ht="15" x14ac:dyDescent="0.25">
      <c r="A35" s="86"/>
      <c r="B35" s="78" t="s">
        <v>10</v>
      </c>
      <c r="C35" s="78" t="s">
        <v>10</v>
      </c>
      <c r="D35" s="78" t="s">
        <v>10</v>
      </c>
      <c r="E35" s="78" t="s">
        <v>10</v>
      </c>
      <c r="F35" s="103" t="s">
        <v>10</v>
      </c>
      <c r="G35" s="103" t="s">
        <v>10</v>
      </c>
      <c r="H35" s="78" t="s">
        <v>10</v>
      </c>
      <c r="I35" s="78" t="s">
        <v>10</v>
      </c>
      <c r="J35" s="78" t="s">
        <v>10</v>
      </c>
      <c r="K35" s="78" t="s">
        <v>10</v>
      </c>
      <c r="L35" s="78" t="s">
        <v>10</v>
      </c>
      <c r="M35" s="78" t="s">
        <v>10</v>
      </c>
      <c r="N35" s="78" t="s">
        <v>10</v>
      </c>
      <c r="O35" s="78" t="s">
        <v>10</v>
      </c>
      <c r="P35" s="78" t="s">
        <v>10</v>
      </c>
      <c r="Q35" s="78" t="s">
        <v>10</v>
      </c>
      <c r="R35" s="78" t="s">
        <v>10</v>
      </c>
      <c r="S35" s="78" t="s">
        <v>10</v>
      </c>
      <c r="T35" s="78" t="s">
        <v>10</v>
      </c>
      <c r="U35" s="85"/>
    </row>
    <row r="36" spans="1:21" ht="13.8" x14ac:dyDescent="0.25">
      <c r="A36" s="83" t="s">
        <v>36</v>
      </c>
      <c r="B36" s="92" t="s">
        <v>37</v>
      </c>
      <c r="C36" s="116"/>
      <c r="I36" s="91"/>
    </row>
    <row r="37" spans="1:21" ht="15" x14ac:dyDescent="0.25">
      <c r="A37" s="87"/>
      <c r="B37" s="104" t="s">
        <v>17</v>
      </c>
      <c r="C37" s="119"/>
      <c r="D37" s="13"/>
      <c r="E37" s="13"/>
      <c r="F37" s="13"/>
      <c r="I37" s="91"/>
    </row>
    <row r="38" spans="1:21" ht="26.4" x14ac:dyDescent="0.25">
      <c r="A38" s="56" t="s">
        <v>40</v>
      </c>
      <c r="B38" s="92" t="s">
        <v>38</v>
      </c>
      <c r="C38" s="94" t="s">
        <v>39</v>
      </c>
      <c r="D38" s="80"/>
      <c r="E38" s="14"/>
      <c r="F38" s="14"/>
      <c r="I38" s="91"/>
    </row>
    <row r="39" spans="1:21" ht="15" x14ac:dyDescent="0.25">
      <c r="A39" s="87"/>
      <c r="B39" s="104" t="s">
        <v>10</v>
      </c>
      <c r="C39" s="105" t="s">
        <v>10</v>
      </c>
      <c r="D39" s="76"/>
      <c r="E39" s="13"/>
      <c r="F39" s="10"/>
      <c r="I39" s="91"/>
    </row>
    <row r="40" spans="1:21" ht="13.8" x14ac:dyDescent="0.25">
      <c r="A40" s="13" t="s">
        <v>43</v>
      </c>
      <c r="B40" s="47"/>
      <c r="I40" s="91"/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Antigen Series Overview</vt:lpstr>
      <vt:lpstr>Change History</vt:lpstr>
      <vt:lpstr>FAQ</vt:lpstr>
      <vt:lpstr>Vaccine Recommendation Category</vt:lpstr>
      <vt:lpstr>Immunity</vt:lpstr>
      <vt:lpstr>Contraindications</vt:lpstr>
      <vt:lpstr>Risk 1-dose</vt:lpstr>
    </vt:vector>
  </TitlesOfParts>
  <Company>CDC/NCIRD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Antigen Supporting Data-Cholera</dc:title>
  <dc:subject>Antigen Supporting Data-Cholera</dc:subject>
  <dc:creator>Speights, Patricia L. (CDC/OID/NCIRD) (CTR)</dc:creator>
  <cp:keywords>Antigen Supporting Data-Cholera, Overview, resources, vaccines, contraindictions, frequently asked questions</cp:keywords>
  <cp:lastModifiedBy>Eric Larson</cp:lastModifiedBy>
  <dcterms:created xsi:type="dcterms:W3CDTF">2015-02-11T18:19:16Z</dcterms:created>
  <dcterms:modified xsi:type="dcterms:W3CDTF">2026-08-06T11:57:23Z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03ff0-41c5-4c41-b55e-fabb8fae94be_Enabled">
    <vt:lpwstr>true</vt:lpwstr>
  </property>
  <property fmtid="{D5CDD505-2E9C-101B-9397-08002B2CF9AE}" pid="3" name="MSIP_Label_8af03ff0-41c5-4c41-b55e-fabb8fae94be_SetDate">
    <vt:lpwstr>2021-01-08T13:51:57Z</vt:lpwstr>
  </property>
  <property fmtid="{D5CDD505-2E9C-101B-9397-08002B2CF9AE}" pid="4" name="MSIP_Label_8af03ff0-41c5-4c41-b55e-fabb8fae94be_Method">
    <vt:lpwstr>Privileged</vt:lpwstr>
  </property>
  <property fmtid="{D5CDD505-2E9C-101B-9397-08002B2CF9AE}" pid="5" name="MSIP_Label_8af03ff0-41c5-4c41-b55e-fabb8fae94be_Name">
    <vt:lpwstr>8af03ff0-41c5-4c41-b55e-fabb8fae94be</vt:lpwstr>
  </property>
  <property fmtid="{D5CDD505-2E9C-101B-9397-08002B2CF9AE}" pid="6" name="MSIP_Label_8af03ff0-41c5-4c41-b55e-fabb8fae94be_SiteId">
    <vt:lpwstr>9ce70869-60db-44fd-abe8-d2767077fc8f</vt:lpwstr>
  </property>
  <property fmtid="{D5CDD505-2E9C-101B-9397-08002B2CF9AE}" pid="7" name="MSIP_Label_8af03ff0-41c5-4c41-b55e-fabb8fae94be_ActionId">
    <vt:lpwstr>4404fb8e-3a73-4a60-b794-f228c078ffbc</vt:lpwstr>
  </property>
  <property fmtid="{D5CDD505-2E9C-101B-9397-08002B2CF9AE}" pid="8" name="MSIP_Label_8af03ff0-41c5-4c41-b55e-fabb8fae94be_ContentBits">
    <vt:lpwstr>0</vt:lpwstr>
  </property>
</Properties>
</file>